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990" windowHeight="5770" tabRatio="967" firstSheet="25" activeTab="32"/>
  </bookViews>
  <sheets>
    <sheet name="收支总表(大口径)" sheetId="41" r:id="rId1"/>
    <sheet name="收入总表(大口径)" sheetId="42" r:id="rId2"/>
    <sheet name="支出总表(大口径)" sheetId="43" r:id="rId3"/>
    <sheet name="收支总表(财政拨款)" sheetId="44" r:id="rId4"/>
    <sheet name="一般公共预算支出预算表(财拨)" sheetId="45" r:id="rId5"/>
    <sheet name="基本经济科目(财拨一般)" sheetId="46" r:id="rId6"/>
    <sheet name="基金项级表(财拨)" sheetId="47" r:id="rId7"/>
    <sheet name="三公经费" sheetId="48" r:id="rId8"/>
    <sheet name="政采(财拨)" sheetId="49" r:id="rId9"/>
    <sheet name="项目(全)" sheetId="50" r:id="rId10"/>
    <sheet name="国有资本经营预算支出情况表 " sheetId="51" r:id="rId11"/>
    <sheet name="1因公出国费" sheetId="53" r:id="rId12"/>
    <sheet name="2保密办公经费" sheetId="54" r:id="rId13"/>
    <sheet name="3便民服务专线空港远程分中心项目" sheetId="55" r:id="rId14"/>
    <sheet name="4对外合作服务项目" sheetId="56" r:id="rId15"/>
    <sheet name="5紧急、突发活动、接待会务服务" sheetId="57" r:id="rId16"/>
    <sheet name="6.课题调研" sheetId="58" r:id="rId17"/>
    <sheet name="7招商经费" sheetId="59" r:id="rId18"/>
    <sheet name="8报刊订阅费" sheetId="60" r:id="rId19"/>
    <sheet name="9新型执法设备技术服务费" sheetId="61" r:id="rId20"/>
    <sheet name="11保税区公共法律服务费用" sheetId="62" r:id="rId21"/>
    <sheet name="10.管委会常年法律顾问费" sheetId="63" r:id="rId22"/>
    <sheet name="12提交议事决策事项法律服务单位费用" sheetId="64" r:id="rId23"/>
    <sheet name="13公职律师会费" sheetId="65" r:id="rId24"/>
    <sheet name="14宣传印刷费" sheetId="66" r:id="rId25"/>
    <sheet name="15法律培训费" sheetId="67" r:id="rId26"/>
    <sheet name="16法律诉讼代理费" sheetId="68" r:id="rId27"/>
    <sheet name="17驻区（检察室、法庭、司法所）经费补助" sheetId="69" r:id="rId28"/>
    <sheet name="18行政文书邮寄费" sheetId="70" r:id="rId29"/>
    <sheet name="19人民调解费用" sheetId="71" r:id="rId30"/>
    <sheet name="20泰富项目信托专业服务机构费用" sheetId="72" r:id="rId31"/>
    <sheet name="21法治半岛规划咨询费" sheetId="73" r:id="rId32"/>
    <sheet name="22平安建设、信访维稳专项费用" sheetId="74" r:id="rId33"/>
    <sheet name="23平安建设、信访维稳服务费用 " sheetId="75" r:id="rId34"/>
    <sheet name="24智慧社区" sheetId="76" r:id="rId35"/>
    <sheet name="25重点节日慰问费用" sheetId="77" r:id="rId36"/>
    <sheet name="26驻区单位经费补助" sheetId="78" r:id="rId37"/>
    <sheet name="公务车辆专项" sheetId="79" r:id="rId38"/>
  </sheets>
  <definedNames>
    <definedName name="_xlnm.Print_Area" localSheetId="4">'一般公共预算支出预算表(财拨)'!$A$1:$I$28</definedName>
    <definedName name="_xlnm.Print_Area" localSheetId="7">三公经费!$A$1:$H$21</definedName>
    <definedName name="_xlnm.Print_Area" localSheetId="5">'基本经济科目(财拨一般)'!$A$1:$H$29</definedName>
    <definedName name="_xlnm.Print_Area" localSheetId="6">'基金项级表(财拨)'!$A$1:$H$20</definedName>
    <definedName name="_xlnm.Print_Area" localSheetId="2">'支出总表(大口径)'!$A$1:$K$13</definedName>
    <definedName name="_xlnm.Print_Area" localSheetId="1">'收入总表(大口径)'!$A$1:$X$18</definedName>
    <definedName name="_xlnm.Print_Area" localSheetId="0">'收支总表(大口径)'!$A$1:$F$32</definedName>
    <definedName name="_xlnm.Print_Area" localSheetId="3">'收支总表(财政拨款)'!$A$1:$F$35</definedName>
    <definedName name="_xlnm.Print_Area" localSheetId="8">'政采(财拨)'!$A$1:$E$15</definedName>
    <definedName name="_xlnm.Print_Area" localSheetId="9">'项目(全)'!$B$1:$M$48</definedName>
    <definedName name="_xlnm.Print_Titles" localSheetId="4">'一般公共预算支出预算表(财拨)'!$1:$6</definedName>
    <definedName name="_xlnm.Print_Titles" localSheetId="7">三公经费!$1:$6</definedName>
    <definedName name="_xlnm.Print_Titles" localSheetId="5">'基本经济科目(财拨一般)'!$1:$5</definedName>
    <definedName name="_xlnm.Print_Titles" localSheetId="6">'基金项级表(财拨)'!$1:$6</definedName>
    <definedName name="_xlnm.Print_Titles" localSheetId="2">'支出总表(大口径)'!$1:$4</definedName>
    <definedName name="_xlnm.Print_Titles" localSheetId="1">'收入总表(大口径)'!$1:$6</definedName>
    <definedName name="_xlnm.Print_Titles" localSheetId="0">'收支总表(大口径)'!$1:$5</definedName>
    <definedName name="_xlnm.Print_Titles" localSheetId="3">'收支总表(财政拨款)'!$1:$5</definedName>
    <definedName name="_xlnm.Print_Titles" localSheetId="8">'政采(财拨)'!$1:$5</definedName>
    <definedName name="_xlnm.Print_Titles" localSheetId="9">'项目(全)'!$1:$5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<sst xmlns="http://schemas.openxmlformats.org/spreadsheetml/2006/main" count="1590" uniqueCount="498">
  <si>
    <t>预算01表</t>
  </si>
  <si>
    <t xml:space="preserve">2026   年    收    支    预    算    总    表 </t>
  </si>
  <si>
    <t>部门名称：天津港保税区党委办公室</t>
  </si>
  <si>
    <t>单位：万元</t>
  </si>
  <si>
    <t xml:space="preserve">收          入 </t>
  </si>
  <si>
    <t xml:space="preserve">支              出 </t>
  </si>
  <si>
    <t>项            目</t>
  </si>
  <si>
    <t>预 算 数</t>
  </si>
  <si>
    <t>支  出  功  能  分  类</t>
  </si>
  <si>
    <t>支  出  项  目  分  类</t>
  </si>
  <si>
    <t>一、财政拨款</t>
  </si>
  <si>
    <t>一、一般公共服务支出</t>
  </si>
  <si>
    <t>一、基本支出</t>
  </si>
  <si>
    <t xml:space="preserve">     一般公共预算</t>
  </si>
  <si>
    <t>二、国防支出</t>
  </si>
  <si>
    <t xml:space="preserve">    人员支出</t>
  </si>
  <si>
    <t xml:space="preserve">     政府性基金预算</t>
  </si>
  <si>
    <t>三、公共安全支出</t>
  </si>
  <si>
    <t xml:space="preserve">    公用支出</t>
  </si>
  <si>
    <t xml:space="preserve">     国有资本经营预算</t>
  </si>
  <si>
    <t>四、教育支出</t>
  </si>
  <si>
    <t xml:space="preserve">    专项业务费</t>
  </si>
  <si>
    <t>二、纳入财政专户的教育收费拨款</t>
  </si>
  <si>
    <t>五、科学技术支出</t>
  </si>
  <si>
    <t>二、项目支出</t>
  </si>
  <si>
    <t>三、其他自有资金</t>
  </si>
  <si>
    <t>六、文化旅游体育与传媒支出</t>
  </si>
  <si>
    <t>三、经营支出</t>
  </si>
  <si>
    <t xml:space="preserve">     非同级财政拨款收入</t>
  </si>
  <si>
    <t>七、社会保障和就业支出</t>
  </si>
  <si>
    <t>四、上缴上级支出</t>
  </si>
  <si>
    <t xml:space="preserve">     其他事业收入</t>
  </si>
  <si>
    <t>八、卫生健康支出</t>
  </si>
  <si>
    <t>五、对附属单位补助支出</t>
  </si>
  <si>
    <t xml:space="preserve">     经营收入</t>
  </si>
  <si>
    <t>九、节能环保支出</t>
  </si>
  <si>
    <t>六、投资支出</t>
  </si>
  <si>
    <t xml:space="preserve">     投资收益</t>
  </si>
  <si>
    <t>十、城乡社区支出</t>
  </si>
  <si>
    <t>七、其他支出</t>
  </si>
  <si>
    <t xml:space="preserve">     其他收入</t>
  </si>
  <si>
    <t>十一、农林水支出</t>
  </si>
  <si>
    <t xml:space="preserve">     附属单位上缴收入</t>
  </si>
  <si>
    <t>十二、交通运输支出</t>
  </si>
  <si>
    <t xml:space="preserve">     上级补助收入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</si>
  <si>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</si>
  <si>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</si>
  <si>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</si>
  <si>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</si>
  <si>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</si>
  <si>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</si>
  <si>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</si>
  <si>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</si>
  <si>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</si>
  <si>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</si>
  <si>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</si>
  <si>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</si>
  <si>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>二十五、国有资本经营预算支出</t>
  </si>
  <si>
    <t>本  年  收  入  合  计</t>
  </si>
  <si>
    <t>本  年  支  出  合  计</t>
  </si>
  <si>
    <t>四、上年结转和结余</t>
  </si>
  <si>
    <t>年终结转和结余</t>
  </si>
  <si>
    <t>收   入   总   计</t>
  </si>
  <si>
    <t>支  出  总   计</t>
  </si>
  <si>
    <t>注：本表金额万元取整，不保留小数。</t>
  </si>
  <si>
    <t>预算02表</t>
  </si>
  <si>
    <t>2026   年    收    入    预    算    总    表</t>
  </si>
  <si>
    <t>单位编码</t>
  </si>
  <si>
    <t>单位名称</t>
  </si>
  <si>
    <t>总  计</t>
  </si>
  <si>
    <t>本年收入</t>
  </si>
  <si>
    <t>上年结转和结余</t>
  </si>
  <si>
    <t>财政拨款</t>
  </si>
  <si>
    <t xml:space="preserve">纳入财政 专户的   教育收费  拨款  </t>
  </si>
  <si>
    <t>其他自有资金</t>
  </si>
  <si>
    <t>合计</t>
  </si>
  <si>
    <t>财政拨款结转和结余</t>
  </si>
  <si>
    <t>非财政拨款结转和结余</t>
  </si>
  <si>
    <t>一般公共预算</t>
  </si>
  <si>
    <t>政府性基金 预算</t>
  </si>
  <si>
    <t>国有资本 经营预算</t>
  </si>
  <si>
    <t>非同级财政拨款收入</t>
  </si>
  <si>
    <t>其他事业  收入</t>
  </si>
  <si>
    <t>经营收入</t>
  </si>
  <si>
    <t>投资收益</t>
  </si>
  <si>
    <t>其他收入</t>
  </si>
  <si>
    <t>附属单位上缴收入</t>
  </si>
  <si>
    <t>上级  补助  收入</t>
  </si>
  <si>
    <t>小计</t>
  </si>
  <si>
    <t>政府性基金预算</t>
  </si>
  <si>
    <t>国有资本经营预算</t>
  </si>
  <si>
    <t>纳入财政专户的  教育收费拨款</t>
  </si>
  <si>
    <t>501</t>
  </si>
  <si>
    <t>天津港保税区党委办公室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</si>
  <si>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01101</t>
    </r>
  </si>
  <si>
    <t xml:space="preserve">  天津港保税区党委办公室</t>
  </si>
  <si>
    <t>预算03表</t>
  </si>
  <si>
    <t xml:space="preserve">2026   年    支    出    预    算    总    表 </t>
  </si>
  <si>
    <t>功能科目编码</t>
  </si>
  <si>
    <t>单位名称(功能科目名称)</t>
  </si>
  <si>
    <t>总  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</si>
  <si>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</si>
  <si>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</si>
  <si>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</si>
  <si>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</si>
  <si>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</si>
  <si>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</si>
  <si>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</si>
  <si>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501101</t>
  </si>
  <si>
    <t>201</t>
  </si>
  <si>
    <t>一般公共服务支出</t>
  </si>
  <si>
    <t>20131</t>
  </si>
  <si>
    <t>党委办公厅（室）及相关机构事务</t>
  </si>
  <si>
    <t>2013101</t>
  </si>
  <si>
    <t>行政运行</t>
  </si>
  <si>
    <t>2013199</t>
  </si>
  <si>
    <t>其他党委办公厅（室）及相关机构事务支出</t>
  </si>
  <si>
    <t>预算04表</t>
  </si>
  <si>
    <t xml:space="preserve">2026   年   财   政   拨   款   收   支   预   算   总   表 </t>
  </si>
  <si>
    <t>收          入          预          算</t>
  </si>
  <si>
    <t>支              出              预              算</t>
  </si>
  <si>
    <t>预  算  数</t>
  </si>
  <si>
    <t>一、一般公共预算</t>
  </si>
  <si>
    <t>二、政府性基金预算</t>
  </si>
  <si>
    <t>三、国有资本经营预算</t>
  </si>
  <si>
    <t xml:space="preserve">    一般公共预算</t>
  </si>
  <si>
    <t xml:space="preserve">    政府性基金预算</t>
  </si>
  <si>
    <t xml:space="preserve">    国有资本经营预算</t>
  </si>
  <si>
    <t>预算05表</t>
  </si>
  <si>
    <t>2026  年  财  政  拨  款  一  般  公  共  预  算  支  出  预  算  表</t>
  </si>
  <si>
    <t>本年一般公共预算支出</t>
  </si>
  <si>
    <t>人员支出</t>
  </si>
  <si>
    <t>公用支出</t>
  </si>
  <si>
    <t>专项业务费</t>
  </si>
  <si>
    <t>预算06表</t>
  </si>
  <si>
    <t>2026 年 财 政 拨 款 一 般 公 共 预 算 基 本 支 出 预 算 表</t>
  </si>
  <si>
    <t>部门预算支出经济分类</t>
  </si>
  <si>
    <t>政府预算支出经济分类</t>
  </si>
  <si>
    <t>本年一般公共预算基本支出</t>
  </si>
  <si>
    <t>科目编码</t>
  </si>
  <si>
    <t>科目名称</t>
  </si>
  <si>
    <t>合   计</t>
  </si>
  <si>
    <t>工资福利支出</t>
  </si>
  <si>
    <t>基本工资</t>
  </si>
  <si>
    <t>工资奖金津补贴</t>
  </si>
  <si>
    <t>津贴补贴</t>
  </si>
  <si>
    <t>奖金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</si>
  <si>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</si>
  <si>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</si>
  <si>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</si>
  <si>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</si>
  <si>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</si>
  <si>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</si>
  <si>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其他工资福利支出</t>
  </si>
  <si>
    <t>商品和服务支出</t>
  </si>
  <si>
    <t>办公费</t>
  </si>
  <si>
    <t>办公经费</t>
  </si>
  <si>
    <t>手续费</t>
  </si>
  <si>
    <t>差旅费</t>
  </si>
  <si>
    <t>培训费</t>
  </si>
  <si>
    <t>公务接待费</t>
  </si>
  <si>
    <t>公务接待</t>
  </si>
  <si>
    <t>委托业务费</t>
  </si>
  <si>
    <t>其他交通费用</t>
  </si>
  <si>
    <t>其他商品和服务支出</t>
  </si>
  <si>
    <t>预算07表</t>
  </si>
  <si>
    <t>2026  年  财  政  拨  款  政  府  性  基  金  预  算  支  出  预  算  表</t>
  </si>
  <si>
    <t>本年政府性基金预算支出</t>
  </si>
  <si>
    <t>预算表08表</t>
  </si>
  <si>
    <t>2026 年 财 政 拨 款 一 般 公 共 预 算 “三 公” 经 费 支 出 预 算 表</t>
  </si>
  <si>
    <t>部门名称:天津港保税区党委办公室</t>
  </si>
  <si>
    <t>“三公”经费合计</t>
  </si>
  <si>
    <t>因公出国（境）费</t>
  </si>
  <si>
    <t>公务用车购置及运行维护费</t>
  </si>
  <si>
    <t>小  计</t>
  </si>
  <si>
    <t>公务用车购置费</t>
  </si>
  <si>
    <t>公务用车运行维护费</t>
  </si>
  <si>
    <t>预算09表</t>
  </si>
  <si>
    <t>2026   年   财   政   拨   款   政   府   采   购   预   算   表</t>
  </si>
  <si>
    <t>功能科目</t>
  </si>
  <si>
    <t>项目类别</t>
  </si>
  <si>
    <t>单位名称（项目名称）</t>
  </si>
  <si>
    <t>2013199 其他党委办公厅（室）及相关机构事务支出</t>
  </si>
  <si>
    <t>特定目标类</t>
  </si>
  <si>
    <t>智慧社区</t>
  </si>
  <si>
    <t>管委会常年法律顾问费</t>
  </si>
  <si>
    <t>便民服务专线空港远程分中心呼叫中心项目</t>
  </si>
  <si>
    <t>课题调研</t>
  </si>
  <si>
    <t>保税区公共法律服务费用</t>
  </si>
  <si>
    <t>对外合作服务项目</t>
  </si>
  <si>
    <t>提交议事决策事项法律服务单位费用</t>
  </si>
  <si>
    <t>预算10表</t>
  </si>
  <si>
    <t>2026  年  项  目  支  出  预  算  表</t>
  </si>
  <si>
    <t>单位名称（功能科目名称）</t>
  </si>
  <si>
    <t>项　  目  　名  　称</t>
  </si>
  <si>
    <t xml:space="preserve">财政拨款 </t>
  </si>
  <si>
    <t>纳入预算管理的行政事业性收费拨款</t>
  </si>
  <si>
    <t>其他     自有资金</t>
  </si>
  <si>
    <t>[2013101]行政运行</t>
  </si>
  <si>
    <t>利息收入</t>
  </si>
  <si>
    <t>[2013199]其他党委办公厅（室）及相关机构事务支出</t>
  </si>
  <si>
    <t>平安建设、信访维稳专项费用</t>
  </si>
  <si>
    <t>驻区单位经费补助费用</t>
  </si>
  <si>
    <t>法律诉讼代理费</t>
  </si>
  <si>
    <t>泰富项目信托专业服务机构费用</t>
  </si>
  <si>
    <t>重点节日慰问费用</t>
  </si>
  <si>
    <t>驻区单位（检察室、空港法庭、司法所）经费补助</t>
  </si>
  <si>
    <t>公职律师会费</t>
  </si>
  <si>
    <t>招商经费</t>
  </si>
  <si>
    <t>紧急、突发活动、接待会务服务</t>
  </si>
  <si>
    <t>平安建设、信访维稳服务费用</t>
  </si>
  <si>
    <t>因公出国费</t>
  </si>
  <si>
    <t>法治半岛规划咨询费</t>
  </si>
  <si>
    <t>人民调解费用</t>
  </si>
  <si>
    <t>法律培训费</t>
  </si>
  <si>
    <t>报刊订阅费</t>
  </si>
  <si>
    <t>保密办公经费</t>
  </si>
  <si>
    <t>宣传印刷费</t>
  </si>
  <si>
    <t>行政文书邮寄费</t>
  </si>
  <si>
    <t>新型执法设备技术服务费</t>
  </si>
  <si>
    <t>预算11表</t>
  </si>
  <si>
    <t xml:space="preserve">2026年国有资本经营预算支出情况表 </t>
  </si>
  <si>
    <t xml:space="preserve">本年国有资本经营基金预算支出 </t>
  </si>
  <si>
    <t>合 计</t>
  </si>
  <si>
    <t xml:space="preserve">项目支出 </t>
  </si>
  <si>
    <t>项目支出绩效目标表</t>
  </si>
  <si>
    <t>（2026年度）</t>
  </si>
  <si>
    <t>项目名称</t>
  </si>
  <si>
    <t>主管部门</t>
  </si>
  <si>
    <t>项目实施单位</t>
  </si>
  <si>
    <t>项目资金
（万元）</t>
  </si>
  <si>
    <t>其中：中央补助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</si>
  <si>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</si>
  <si>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新区资金</t>
    </r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</si>
  <si>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</si>
  <si>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</si>
  <si>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根据党委、管委会批复的因公出国（境）出行计划，通过因公出国（境）考察、调研至少2次，提高保税区在国际上的知名度，拓宽我区对外招商渠道。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</si>
  <si>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</si>
  <si>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</si>
  <si>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</si>
  <si>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</si>
  <si>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</si>
  <si>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</si>
  <si>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</si>
  <si>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因公出国（境）考察次数</t>
  </si>
  <si>
    <t>≥2次</t>
  </si>
  <si>
    <t>质量指标</t>
  </si>
  <si>
    <t>资金使用合规率</t>
  </si>
  <si>
    <t>时效指标</t>
  </si>
  <si>
    <t>因公出国（境）考察等任务完成时间</t>
  </si>
  <si>
    <t>2026年12月31日前</t>
  </si>
  <si>
    <t>成本指标</t>
  </si>
  <si>
    <t>≤68.97万元</t>
  </si>
  <si>
    <t>效益指标</t>
  </si>
  <si>
    <t>社会效益指标</t>
  </si>
  <si>
    <t>保税区在对外招商渠道上的影响</t>
  </si>
  <si>
    <t>提高国际知名度，拓宽对外招商渠道</t>
  </si>
  <si>
    <t>满意度
指标</t>
  </si>
  <si>
    <t>服务对象
满意度指标</t>
  </si>
  <si>
    <t>因公出国（境）部门满意度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</si>
  <si>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</si>
  <si>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</si>
  <si>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根据上级部门年度所下达任务，通过购买不少于10套的耗材、订阅不少于20本保密宣传材料书籍杂志，保障保税区管委会文件安全。</t>
  </si>
  <si>
    <t>耗材购买数量</t>
  </si>
  <si>
    <t>≥10</t>
  </si>
  <si>
    <t>保密宣传材料书籍杂志订阅数量</t>
  </si>
  <si>
    <t>≥20本</t>
  </si>
  <si>
    <t>经费发放合规率</t>
  </si>
  <si>
    <t>保密工作完成及时率</t>
  </si>
  <si>
    <t>购买各类设备、耗材，开展培训活动等支出</t>
  </si>
  <si>
    <t>≤4万元</t>
  </si>
  <si>
    <t>对管委会日常保密工作的影响</t>
  </si>
  <si>
    <t>保障保税区管委会文件安全</t>
  </si>
  <si>
    <t>使用单位满意度</t>
  </si>
  <si>
    <t>根据党委、管委会工作部署及办公室安排，通过完成不少于15000件工单承办及不少于18000通电话咨询，有效解决区内企业和群众各类问题</t>
  </si>
  <si>
    <t>工单承办量</t>
  </si>
  <si>
    <t>≥15000件</t>
  </si>
  <si>
    <t>电话咨询量</t>
  </si>
  <si>
    <t>≥18000通</t>
  </si>
  <si>
    <t>工单承办率</t>
  </si>
  <si>
    <t>电话接通率</t>
  </si>
  <si>
    <t>承办工单解决及时率</t>
  </si>
  <si>
    <t>电话咨询解决及时率</t>
  </si>
  <si>
    <t>≤420万元</t>
  </si>
  <si>
    <t>区域内企业和群众各类问题解决率</t>
  </si>
  <si>
    <t>≥70%</t>
  </si>
  <si>
    <t>工单处置情况满意度</t>
  </si>
  <si>
    <t xml:space="preserve">按照党委、管委会工作部署及办公室安排，通过办理不少于5次的因公出国（境）及办理不少于40份敏感国家来华邀请，助力提升管委会外事服务水平。     </t>
  </si>
  <si>
    <t>办理因公出国（境）服务数量</t>
  </si>
  <si>
    <t>≥5批次</t>
  </si>
  <si>
    <t>办理敏感国家来华邀请数量</t>
  </si>
  <si>
    <t>≥40份</t>
  </si>
  <si>
    <t>资金使用合规性</t>
  </si>
  <si>
    <t>工作完成及时率</t>
  </si>
  <si>
    <t>≤135万元</t>
  </si>
  <si>
    <t>对区域经济发展的影响</t>
  </si>
  <si>
    <t>提高保税区对外合作水平，助力区域经济发展</t>
  </si>
  <si>
    <t>≥95%</t>
  </si>
  <si>
    <t>按上级单位要求圆满完成接待活动，广泛展现保税区形象。</t>
  </si>
  <si>
    <t>完成各级别活动、接待服务次数</t>
  </si>
  <si>
    <t>任务完成时间</t>
  </si>
  <si>
    <t>≤45万元</t>
  </si>
  <si>
    <t>对保税区形象的影响</t>
  </si>
  <si>
    <t>彰显保税区高水平、高质量接待服务能力</t>
  </si>
  <si>
    <t>根据上级部门要求，通过完成不少于2篇课题报告及完成不少于6篇调研参考报告，推动保税区重点课题研究领域发展建设。</t>
  </si>
  <si>
    <t>完成课题报告数量</t>
  </si>
  <si>
    <t>2篇</t>
  </si>
  <si>
    <t>完成调研参考报告数量</t>
  </si>
  <si>
    <t>≥6篇</t>
  </si>
  <si>
    <t>研究成果评审合格率</t>
  </si>
  <si>
    <t>研究成果按时结题率</t>
  </si>
  <si>
    <t>调研费用</t>
  </si>
  <si>
    <t>≤100万元</t>
  </si>
  <si>
    <t>对重点课题研究领域发展的影响</t>
  </si>
  <si>
    <t>推动保税区重点课题研究领域发展建设</t>
  </si>
  <si>
    <t>根据保税区管委会安排，通过完成不少于20次的出访推动招商项目任务，提升保税区对外知名度与区域影响力。</t>
  </si>
  <si>
    <t>出访推动招商工作次数</t>
  </si>
  <si>
    <t>≥20次</t>
  </si>
  <si>
    <t>接待活动质量完成率</t>
  </si>
  <si>
    <t>经费发放及时率</t>
  </si>
  <si>
    <t>总成本</t>
  </si>
  <si>
    <t>≤40万元</t>
  </si>
  <si>
    <t>对保税区形象影响</t>
  </si>
  <si>
    <t>提升保税区对外知名度与区域影响力</t>
  </si>
  <si>
    <t>使用人员满意度</t>
  </si>
  <si>
    <t>根据上级要求，通过订阅不少于3种杂志（包括但不限于中国法治、法治参考、平安年鉴、长安、法治日报、天津政法报、中国禁毒报），提高依法执政、依法行政、依法经营、依法管理的能力水平。</t>
  </si>
  <si>
    <t>订阅专业报刊种类</t>
  </si>
  <si>
    <t>≥3种</t>
  </si>
  <si>
    <t>费用发放合规率</t>
  </si>
  <si>
    <t xml:space="preserve"> =100%</t>
  </si>
  <si>
    <t>≤5.5万元</t>
  </si>
  <si>
    <t>对区域行政执法能力的影响</t>
  </si>
  <si>
    <t>提高依法执政、依法行政、依法经营、依法管理的能力水平</t>
  </si>
  <si>
    <t>参照新区标准，通过配备不少于15个的执法网络，提升管委会政务服务水平。</t>
  </si>
  <si>
    <t>执法网络配备数量</t>
  </si>
  <si>
    <t>≥15个</t>
  </si>
  <si>
    <t>设备故障率</t>
  </si>
  <si>
    <t>≤5%</t>
  </si>
  <si>
    <t>故障响应及时率</t>
  </si>
  <si>
    <t>新型执法设备网络租赁费</t>
  </si>
  <si>
    <t>≤2.8万元</t>
  </si>
  <si>
    <t>对管委会政务服务水平影响</t>
  </si>
  <si>
    <t>确保执法工作的时效性和准确性</t>
  </si>
  <si>
    <t>根据上级部门有关要求，通过开展法治宣传、法律“六进”、法律知识培训等至少60次法治宣传活动，有效地推进法治保税建设。</t>
  </si>
  <si>
    <t>开展法制宣传数</t>
  </si>
  <si>
    <t>≥60次</t>
  </si>
  <si>
    <t>法律宣传材料发放率</t>
  </si>
  <si>
    <t>≤36.8万元</t>
  </si>
  <si>
    <t>对执政、行政、管理水平的影响</t>
  </si>
  <si>
    <t>有效地推进法治保税建设</t>
  </si>
  <si>
    <t>参与人员满意度</t>
  </si>
  <si>
    <t>通过聘请法律顾问单位，为管委会依法行政提供专业法律服务，推动区域法治建设。</t>
  </si>
  <si>
    <t>上报建议、意见数量</t>
  </si>
  <si>
    <t>≥150</t>
  </si>
  <si>
    <t>法律顾问律师执业资格合格率</t>
  </si>
  <si>
    <t>=100%</t>
  </si>
  <si>
    <t>法律咨询3个工作日内</t>
  </si>
  <si>
    <t>≤27万元</t>
  </si>
  <si>
    <t>有效提升</t>
  </si>
  <si>
    <t>依据保税区管委会批复，通过提出不少于150件合法性审核意见，为党委、管委会科学决策提供保障。</t>
  </si>
  <si>
    <t>≥150件</t>
  </si>
  <si>
    <t>意见书合格率</t>
  </si>
  <si>
    <t>交办后2个工作日内</t>
  </si>
  <si>
    <t>聘请提交议事决策事项相关法律事项法律服务单位费用</t>
  </si>
  <si>
    <t>≤41万元</t>
  </si>
  <si>
    <t>对依法执政、依法行政、依法经营、依法管理的影响</t>
  </si>
  <si>
    <t>依据上级单位要求，通过完成我委不少于8名公职律师年度会费缴纳，提高工作人员的法律素质</t>
  </si>
  <si>
    <t>缴纳年度会费公职律师数量</t>
  </si>
  <si>
    <t>≥8个</t>
  </si>
  <si>
    <t>缴纳费用合规率</t>
  </si>
  <si>
    <t>工作完成时间</t>
  </si>
  <si>
    <t>注册开始后3个月内完成</t>
  </si>
  <si>
    <t>公职律师注册费</t>
  </si>
  <si>
    <t>≤0.6万元</t>
  </si>
  <si>
    <t>对工作人员法律素质的影响</t>
  </si>
  <si>
    <t>人员满意度</t>
  </si>
  <si>
    <t xml:space="preserve">依据上级部门要求，通过印刷不少于300份普法宣传品，提高普法成效。   </t>
  </si>
  <si>
    <t>印刷数量</t>
  </si>
  <si>
    <t>≥300份</t>
  </si>
  <si>
    <t>印刷质量达标率</t>
  </si>
  <si>
    <t>活动开始前1周</t>
  </si>
  <si>
    <t>≤2万元</t>
  </si>
  <si>
    <t>对区域普法宣传工作的影响</t>
  </si>
  <si>
    <t>提升区内企业、居民法律认知水平</t>
  </si>
  <si>
    <t xml:space="preserve">依据上级单位要求，通过开展不少于1次的法律培训，提高我区工作人员依法行政的质量与水平。 </t>
  </si>
  <si>
    <t>培训数量</t>
  </si>
  <si>
    <t>≥1次</t>
  </si>
  <si>
    <t>培训参与率</t>
  </si>
  <si>
    <t>培训计划按期完成率</t>
  </si>
  <si>
    <t>≤3万元</t>
  </si>
  <si>
    <t>对执政、行政、经营、管理水平的影响</t>
  </si>
  <si>
    <t>参加人员满意度</t>
  </si>
  <si>
    <t xml:space="preserve">依据保税区管委会要求，通过每年不少于3件案件办理，维护管委会权益。      </t>
  </si>
  <si>
    <t>案件数量</t>
  </si>
  <si>
    <t>≥1件</t>
  </si>
  <si>
    <t>服务单位法律资质符合率</t>
  </si>
  <si>
    <t>≤35万元</t>
  </si>
  <si>
    <t>对区域依法执政、依法行政、依法经营、依法管理的影响</t>
  </si>
  <si>
    <t>驻区（检察室、法庭、司法所）经费补助</t>
  </si>
  <si>
    <t>依据各驻区单位函件需求情况，通过对不少于1家驻区单位的经费补助，提升区内司法领域驻区单位工作积极性。</t>
  </si>
  <si>
    <t>补助范围</t>
  </si>
  <si>
    <t>≥1家</t>
  </si>
  <si>
    <t>=100％</t>
  </si>
  <si>
    <t>发放经费及时率</t>
  </si>
  <si>
    <t>补助成本</t>
  </si>
  <si>
    <t>≤80万元</t>
  </si>
  <si>
    <t>对区内司法驻区单位的影响</t>
  </si>
  <si>
    <t>提升区内司法领域驻区单位工作积极性</t>
  </si>
  <si>
    <t>驻区单位满意度</t>
  </si>
  <si>
    <t>≥90％</t>
  </si>
  <si>
    <t>依据实际工作情况，通过使用邮政邮寄不少于30份的行政复议、信息公开的告知答复、诉讼应诉证据文书等行政文书，提升为民服务水平，提高行政工作质量。</t>
  </si>
  <si>
    <t>邮寄数量</t>
  </si>
  <si>
    <t>≥30件</t>
  </si>
  <si>
    <t>投递和信息录入准确性</t>
  </si>
  <si>
    <t>投递和信息录入及时性</t>
  </si>
  <si>
    <t>控制在预算之内</t>
  </si>
  <si>
    <t>≤0.5万元</t>
  </si>
  <si>
    <t>对行政复议等相关行政事项的影响</t>
  </si>
  <si>
    <t>提升为民服务水平，提高行政工作质量</t>
  </si>
  <si>
    <t xml:space="preserve">依据保税区管委会有关批示，通过配备不少于2人的人民调解员，及时开展人民调解工作，提升为民服务水平，提高人民调解工作质量 </t>
  </si>
  <si>
    <t>人民调解员数量</t>
  </si>
  <si>
    <t>≥2人</t>
  </si>
  <si>
    <t>案件调解率</t>
  </si>
  <si>
    <t>≥75％</t>
  </si>
  <si>
    <t>案件办理时间</t>
  </si>
  <si>
    <t>填写《人民调解记录》起三十日内完成</t>
  </si>
  <si>
    <t>≤30万元</t>
  </si>
  <si>
    <t>对人民群众纠纷化解的影响</t>
  </si>
  <si>
    <t>有效提升提升为民服务水平，提高人民调解工作质量</t>
  </si>
  <si>
    <t>相关人员满意度</t>
  </si>
  <si>
    <t>依据保税区管委会有关批示，通过完成不少于3次泰富信托项目中咨询、委托事项，保证管委会权益及信托计划的有序管理运行。</t>
  </si>
  <si>
    <t>完成泰富信托项目中咨询/委托事项</t>
  </si>
  <si>
    <t>≥3</t>
  </si>
  <si>
    <t>意见建议采纳率</t>
  </si>
  <si>
    <t>信托专业服务机构费用</t>
  </si>
  <si>
    <t>≤16万元</t>
  </si>
  <si>
    <t>对管委会权益影响</t>
  </si>
  <si>
    <t>有效维护保证管委会权益及信托计划的有序管理运行。</t>
  </si>
  <si>
    <t>对第三方机构满意度</t>
  </si>
  <si>
    <t>依据保税区管委会有关批示，通过完成1次法治半岛规划并印发，明确发展定位目标。</t>
  </si>
  <si>
    <t>完成《规划》并印发数量</t>
  </si>
  <si>
    <t>＝1</t>
  </si>
  <si>
    <t>项目完成率</t>
  </si>
  <si>
    <t>≥100%</t>
  </si>
  <si>
    <t>项目完成及时率</t>
  </si>
  <si>
    <t>规划编制成本</t>
  </si>
  <si>
    <t>≤25万元</t>
  </si>
  <si>
    <t>对法治半岛现状及规划的影响</t>
  </si>
  <si>
    <t>开展现状评估问题梳理，明确发展定位目标，完成规划编制</t>
  </si>
  <si>
    <t xml:space="preserve">目标1：根据上级部门要求，做好禁毒、国安、防电诈、反恐、反邪、扫黑除恶等平安建设组织发动、专题宣传等工作，提高群众知晓率、参与率，提升群众防范意识和能力。
目标2：根据上级部门要求，做好日常信访维稳工作，以及重要会议、重要活动等重大敏感时间节点的本市、驻京信访维稳接待劝返工作。                                                                                     目标3：根据上级部门要求，按时限完成信访事项答复，并做好答复内容送达工作。                                                                                                                                                 </t>
  </si>
  <si>
    <t>组织专题宣传次数</t>
  </si>
  <si>
    <t>发放宣传材料数量</t>
  </si>
  <si>
    <t>≥10000份</t>
  </si>
  <si>
    <t>本市、驻京值守次数</t>
  </si>
  <si>
    <t>专题宣传普及率</t>
  </si>
  <si>
    <t>宣传材料发放率</t>
  </si>
  <si>
    <t>群众来访接谈率</t>
  </si>
  <si>
    <t>平安建设，信访维稳费用支出</t>
  </si>
  <si>
    <t>≤77万</t>
  </si>
  <si>
    <t>对保税区社会稳定性的影响</t>
  </si>
  <si>
    <t>提升群众防范意识和能力，确保区域长治久安</t>
  </si>
  <si>
    <t xml:space="preserve">根据保税区管委会有关要求，通过发放不少于10000份的宣传材料，不断完善社会治安防控体系，完善矛盾纠纷多元化解机制，持续做好信访工作法治化、规范化建设，维护区域社会面持续安全稳定。         </t>
  </si>
  <si>
    <t>≤50万</t>
  </si>
  <si>
    <t>对区域社会安全的影响</t>
  </si>
  <si>
    <t>维护区域社会面持续安全稳定</t>
  </si>
  <si>
    <t>人民群众满意度</t>
  </si>
  <si>
    <t>依据保税区管委会有关批示，通过安装不少于8个摄像头，提升社区治理效率，辅助政府在信息化、智慧化社区建设中的科学决策。</t>
  </si>
  <si>
    <t>摄像头数量</t>
  </si>
  <si>
    <t>设备合格率</t>
  </si>
  <si>
    <t>故障修复处理时间</t>
  </si>
  <si>
    <t>≤1小时</t>
  </si>
  <si>
    <t>对社区治安管理的影响</t>
  </si>
  <si>
    <t>提升社区治理效率，辅助政府在信息化、智慧化社区建设中的科学决策</t>
  </si>
  <si>
    <t>依据保税区管委会有关批示，通过慰问不少于800人，体现对驻区单位的关怀</t>
  </si>
  <si>
    <t>单次慰问人数</t>
  </si>
  <si>
    <t>≥800人</t>
  </si>
  <si>
    <t>慰问及时率</t>
  </si>
  <si>
    <t>单次慰问人均标准</t>
  </si>
  <si>
    <t>≤300元</t>
  </si>
  <si>
    <t>对区内政法驻区单位的影响</t>
  </si>
  <si>
    <t>提升区内政法领域驻区单位工作积极性</t>
  </si>
  <si>
    <t>依据各驻区单位函件需求情况，通过补助不少于1家驻区单位，提升区内政法领域驻区单位工作积极性</t>
  </si>
  <si>
    <t>补助驻区单位数量</t>
  </si>
  <si>
    <t>按时发放经费</t>
  </si>
  <si>
    <t>≤55万元</t>
  </si>
  <si>
    <t>公务车辆专项</t>
  </si>
  <si>
    <t>天津港保税区（天津空港经济区）服务中心</t>
  </si>
  <si>
    <t xml:space="preserve">   新区资金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</si>
  <si>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</si>
  <si>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依据管委会批复，通过对39辆公务用车进行维护，保障各部门公务出行正常。</t>
  </si>
  <si>
    <t>公务用车数量</t>
  </si>
  <si>
    <t>≥38辆</t>
  </si>
  <si>
    <t>公务出行保障率</t>
  </si>
  <si>
    <t>车辆派遣及时率</t>
  </si>
  <si>
    <t>公务用车运行费</t>
  </si>
  <si>
    <t>≤84.8万元</t>
  </si>
  <si>
    <t>保障公务出行时效性</t>
  </si>
  <si>
    <t>公务出行人员满意度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</si>
</sst>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.0000%"/>
    <numFmt numFmtId="178" formatCode=";;"/>
    <numFmt numFmtId="179" formatCode="#,##0.0"/>
    <numFmt numFmtId="180" formatCode="#,##0.0000"/>
    <numFmt numFmtId="181" formatCode="00"/>
  </numFmts>
  <fonts count="4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.55"/>
      <color rgb="FF000000"/>
      <name val="黑体"/>
      <charset val="134"/>
    </font>
    <font>
      <sz val="12"/>
      <color theme="1"/>
      <name val="华文仿宋"/>
      <charset val="134"/>
    </font>
    <font>
      <sz val="12"/>
      <color rgb="FF000000"/>
      <name val="华文仿宋"/>
      <charset val="134"/>
    </font>
    <font>
      <sz val="11"/>
      <color theme="1"/>
      <name val="华文仿宋"/>
      <charset val="134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sz val="22"/>
      <name val="黑体"/>
      <charset val="134"/>
    </font>
    <font>
      <sz val="12"/>
      <color indexed="10"/>
      <name val="宋体"/>
      <charset val="134"/>
    </font>
    <font>
      <sz val="16"/>
      <name val="微软雅黑"/>
      <charset val="134"/>
    </font>
    <font>
      <sz val="10"/>
      <name val="MS Sans Serif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7" borderId="23" applyNumberFormat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/>
    <xf numFmtId="0" fontId="0" fillId="0" borderId="0">
      <alignment vertical="center"/>
    </xf>
  </cellStyleXfs>
  <cellXfs count="2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51" applyFont="1" applyFill="1" applyBorder="1" applyAlignment="1">
      <alignment horizontal="center" vertical="center" wrapText="1"/>
    </xf>
    <xf numFmtId="0" fontId="2" fillId="0" borderId="0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3" fillId="2" borderId="1" xfId="51" applyFont="1" applyFill="1" applyBorder="1" applyAlignment="1">
      <alignment horizontal="left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0" fillId="0" borderId="3" xfId="53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51" applyFont="1" applyFill="1" applyBorder="1" applyAlignment="1">
      <alignment horizontal="center" vertical="center" wrapText="1"/>
    </xf>
    <xf numFmtId="9" fontId="3" fillId="2" borderId="1" xfId="51" applyNumberFormat="1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9" fontId="3" fillId="2" borderId="5" xfId="51" applyNumberFormat="1" applyFont="1" applyFill="1" applyBorder="1" applyAlignment="1">
      <alignment horizontal="center" vertical="center" wrapText="1"/>
    </xf>
    <xf numFmtId="9" fontId="3" fillId="2" borderId="6" xfId="51" applyNumberFormat="1" applyFont="1" applyFill="1" applyBorder="1" applyAlignment="1">
      <alignment horizontal="center" vertical="center" wrapText="1"/>
    </xf>
    <xf numFmtId="9" fontId="3" fillId="2" borderId="7" xfId="51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7" fillId="0" borderId="0" xfId="53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vertical="top"/>
    </xf>
    <xf numFmtId="0" fontId="13" fillId="0" borderId="0" xfId="0" applyNumberFormat="1" applyFont="1" applyFill="1" applyBorder="1" applyAlignment="1" applyProtection="1">
      <alignment horizontal="centerContinuous" vertical="center"/>
    </xf>
    <xf numFmtId="0" fontId="2" fillId="0" borderId="9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0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>
      <alignment wrapText="1"/>
    </xf>
    <xf numFmtId="0" fontId="14" fillId="0" borderId="1" xfId="0" applyNumberFormat="1" applyFont="1" applyFill="1" applyBorder="1" applyAlignment="1"/>
    <xf numFmtId="49" fontId="2" fillId="2" borderId="1" xfId="52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5" xfId="0" applyNumberFormat="1" applyFont="1" applyFill="1" applyBorder="1" applyAlignment="1" applyProtection="1">
      <alignment horizontal="right" vertical="center" wrapText="1"/>
    </xf>
    <xf numFmtId="4" fontId="2" fillId="0" borderId="7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6" fillId="0" borderId="0" xfId="0" applyFont="1" applyFill="1" applyBorder="1" applyAlignment="1">
      <alignment vertical="top"/>
    </xf>
    <xf numFmtId="0" fontId="2" fillId="0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49" fontId="2" fillId="0" borderId="5" xfId="52" applyNumberFormat="1" applyFont="1" applyBorder="1" applyAlignment="1">
      <alignment horizontal="left" vertical="center" wrapText="1"/>
    </xf>
    <xf numFmtId="49" fontId="2" fillId="0" borderId="1" xfId="52" applyNumberFormat="1" applyFont="1" applyBorder="1" applyAlignment="1">
      <alignment horizontal="left" vertical="center" wrapText="1"/>
    </xf>
    <xf numFmtId="4" fontId="2" fillId="0" borderId="7" xfId="52" applyNumberFormat="1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/>
    <xf numFmtId="0" fontId="2" fillId="0" borderId="7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8" fillId="0" borderId="9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>
      <alignment horizontal="right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 applyProtection="1">
      <alignment horizontal="right" vertical="center" wrapText="1"/>
    </xf>
    <xf numFmtId="4" fontId="2" fillId="0" borderId="5" xfId="52" applyNumberFormat="1" applyFont="1" applyFill="1" applyBorder="1" applyAlignment="1">
      <alignment horizontal="right" vertical="center" wrapText="1"/>
    </xf>
    <xf numFmtId="4" fontId="8" fillId="0" borderId="6" xfId="0" applyNumberFormat="1" applyFont="1" applyFill="1" applyBorder="1" applyAlignment="1" applyProtection="1">
      <alignment horizontal="right" vertical="center" wrapText="1"/>
    </xf>
    <xf numFmtId="4" fontId="8" fillId="0" borderId="5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left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Continuous" vertical="center"/>
    </xf>
    <xf numFmtId="176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Continuous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vertical="center"/>
    </xf>
    <xf numFmtId="0" fontId="15" fillId="0" borderId="0" xfId="0" applyFont="1" applyFill="1" applyBorder="1" applyAlignment="1">
      <alignment horizontal="centerContinuous" vertical="center"/>
    </xf>
    <xf numFmtId="0" fontId="2" fillId="0" borderId="7" xfId="0" applyFont="1" applyFill="1" applyBorder="1" applyAlignment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4" fontId="2" fillId="0" borderId="15" xfId="0" applyNumberFormat="1" applyFont="1" applyFill="1" applyBorder="1" applyAlignment="1" applyProtection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49" fontId="2" fillId="0" borderId="6" xfId="52" applyNumberFormat="1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15" fillId="0" borderId="0" xfId="0" applyNumberFormat="1" applyFont="1" applyFill="1" applyBorder="1" applyAlignment="1" applyProtection="1">
      <alignment horizontal="centerContinuous" vertical="top"/>
    </xf>
    <xf numFmtId="176" fontId="2" fillId="0" borderId="4" xfId="0" applyNumberFormat="1" applyFont="1" applyFill="1" applyBorder="1" applyAlignment="1" applyProtection="1">
      <alignment horizontal="center" vertical="center"/>
    </xf>
    <xf numFmtId="177" fontId="7" fillId="0" borderId="0" xfId="3" applyNumberFormat="1" applyFont="1" applyFill="1" applyBorder="1" applyAlignment="1"/>
    <xf numFmtId="178" fontId="2" fillId="0" borderId="5" xfId="52" applyNumberFormat="1" applyFont="1" applyFill="1" applyBorder="1" applyAlignment="1">
      <alignment horizontal="left" vertical="center" wrapText="1"/>
    </xf>
    <xf numFmtId="43" fontId="2" fillId="0" borderId="5" xfId="0" applyNumberFormat="1" applyFont="1" applyFill="1" applyBorder="1" applyAlignment="1" applyProtection="1">
      <alignment horizontal="right" vertical="center" wrapText="1"/>
    </xf>
    <xf numFmtId="43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6" xfId="0" applyNumberFormat="1" applyFont="1" applyFill="1" applyBorder="1" applyAlignment="1" applyProtection="1">
      <alignment horizontal="right" vertical="center" wrapText="1"/>
    </xf>
    <xf numFmtId="176" fontId="8" fillId="0" borderId="0" xfId="0" applyNumberFormat="1" applyFont="1" applyFill="1" applyBorder="1" applyAlignment="1" applyProtection="1">
      <alignment horizontal="right" vertical="center"/>
    </xf>
    <xf numFmtId="0" fontId="8" fillId="0" borderId="9" xfId="0" applyNumberFormat="1" applyFont="1" applyFill="1" applyBorder="1" applyAlignment="1" applyProtection="1">
      <alignment horizontal="left" vertical="center"/>
    </xf>
    <xf numFmtId="0" fontId="8" fillId="0" borderId="9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179" fontId="8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/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/>
    </xf>
    <xf numFmtId="178" fontId="2" fillId="0" borderId="5" xfId="52" applyNumberFormat="1" applyFont="1" applyBorder="1" applyAlignment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5" xfId="52" applyNumberFormat="1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 applyProtection="1">
      <alignment horizontal="right" vertical="center" wrapText="1"/>
    </xf>
    <xf numFmtId="178" fontId="2" fillId="0" borderId="5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top"/>
    </xf>
    <xf numFmtId="176" fontId="8" fillId="0" borderId="0" xfId="0" applyNumberFormat="1" applyFont="1" applyFill="1" applyBorder="1" applyAlignment="1" applyProtection="1">
      <alignment horizontal="right" vertical="top"/>
    </xf>
    <xf numFmtId="181" fontId="15" fillId="0" borderId="0" xfId="0" applyNumberFormat="1" applyFont="1" applyFill="1" applyBorder="1" applyAlignment="1" applyProtection="1">
      <alignment horizontal="centerContinuous" vertical="center"/>
    </xf>
    <xf numFmtId="0" fontId="8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176" fontId="2" fillId="0" borderId="0" xfId="0" applyNumberFormat="1" applyFont="1" applyFill="1" applyBorder="1" applyAlignment="1" applyProtection="1">
      <alignment horizontal="right"/>
    </xf>
    <xf numFmtId="176" fontId="2" fillId="0" borderId="0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7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4" xfId="0" applyNumberFormat="1" applyFont="1" applyFill="1" applyBorder="1" applyAlignment="1" applyProtection="1">
      <alignment horizontal="center" vertical="center"/>
    </xf>
    <xf numFmtId="176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4" xfId="52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4" fontId="2" fillId="0" borderId="7" xfId="0" applyNumberFormat="1" applyFont="1" applyFill="1" applyBorder="1" applyAlignment="1" applyProtection="1">
      <alignment horizontal="right" vertical="center"/>
    </xf>
    <xf numFmtId="4" fontId="2" fillId="0" borderId="1" xfId="52" applyNumberFormat="1" applyFont="1" applyBorder="1" applyAlignment="1">
      <alignment horizontal="right" vertical="center"/>
    </xf>
    <xf numFmtId="49" fontId="2" fillId="0" borderId="14" xfId="0" applyNumberFormat="1" applyFont="1" applyFill="1" applyBorder="1" applyAlignment="1" applyProtection="1">
      <alignment horizontal="left" vertical="center" wrapText="1"/>
    </xf>
    <xf numFmtId="0" fontId="20" fillId="0" borderId="0" xfId="0" applyNumberFormat="1" applyFont="1" applyFill="1" applyBorder="1" applyAlignment="1" applyProtection="1">
      <alignment horizontal="centerContinuous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 quotePrefix="1">
      <alignment horizontal="left" vertical="center"/>
    </xf>
    <xf numFmtId="0" fontId="2" fillId="0" borderId="0" xfId="0" applyNumberFormat="1" applyFont="1" applyFill="1" applyBorder="1" applyAlignment="1" applyProtection="1" quotePrefix="1">
      <alignment vertical="center"/>
    </xf>
    <xf numFmtId="0" fontId="2" fillId="0" borderId="9" xfId="0" applyNumberFormat="1" applyFont="1" applyFill="1" applyBorder="1" applyAlignment="1" applyProtection="1" quotePrefix="1">
      <alignment horizontal="left" vertical="center"/>
    </xf>
    <xf numFmtId="0" fontId="2" fillId="0" borderId="9" xfId="0" applyNumberFormat="1" applyFont="1" applyFill="1" applyBorder="1" applyAlignment="1" applyProtection="1" quotePrefix="1">
      <alignment vertical="center"/>
    </xf>
    <xf numFmtId="0" fontId="2" fillId="0" borderId="0" xfId="0" applyFont="1" applyFill="1" applyBorder="1" applyAlignment="1" quotePrefix="1">
      <alignment vertical="center"/>
    </xf>
    <xf numFmtId="0" fontId="8" fillId="0" borderId="0" xfId="0" applyNumberFormat="1" applyFont="1" applyFill="1" applyBorder="1" applyAlignment="1" applyProtection="1" quotePrefix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3 2" xfId="52"/>
    <cellStyle name="常规 4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schemas.openxmlformats.org/officeDocument/2006/relationships/styles" Target="styles.xml"/><Relationship Id="rId4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39" Type="http://schemas.openxmlformats.org/officeDocument/2006/relationships/theme" Target="theme/theme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8"/>
  <sheetViews>
    <sheetView showGridLines="0" showZeros="0" workbookViewId="0">
      <selection activeCell="A3" sqref="A3"/>
    </sheetView>
  </sheetViews>
  <sheetFormatPr defaultColWidth="6.87272727272727" defaultRowHeight="12"/>
  <cols>
    <col min="1" max="1" width="25.1272727272727" style="47" customWidth="1"/>
    <col min="2" max="2" width="17.7545454545455" style="47" customWidth="1"/>
    <col min="3" max="3" width="23.3727272727273" style="47" customWidth="1"/>
    <col min="4" max="4" width="20.7545454545455" style="47" customWidth="1"/>
    <col min="5" max="5" width="19.2545454545455" style="47" customWidth="1"/>
    <col min="6" max="6" width="18" style="47" customWidth="1"/>
    <col min="7" max="159" width="5" style="47" customWidth="1"/>
    <col min="160" max="253" width="5.12727272727273" style="47" customWidth="1"/>
    <col min="254" max="16384" width="6.87272727272727" style="47"/>
  </cols>
  <sheetData>
    <row r="1" ht="14.25" customHeight="1" spans="1:253">
      <c r="A1" s="48"/>
      <c r="B1" s="69"/>
      <c r="C1" s="69"/>
      <c r="D1" s="69"/>
      <c r="E1" s="69"/>
      <c r="F1" s="151" t="s">
        <v>0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</row>
    <row r="2" ht="19.5" customHeight="1" spans="1:253">
      <c r="A2" s="205" t="s">
        <v>1</v>
      </c>
      <c r="B2" s="205"/>
      <c r="C2" s="205"/>
      <c r="D2" s="205"/>
      <c r="E2" s="205"/>
      <c r="F2" s="205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</row>
    <row r="3" ht="13.5" customHeight="1" spans="1:253">
      <c r="A3" s="211" t="s">
        <v>2</v>
      </c>
      <c r="C3" s="153"/>
      <c r="D3" s="85"/>
      <c r="E3" s="143"/>
      <c r="F3" s="88" t="s">
        <v>3</v>
      </c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  <c r="HX3" s="92"/>
      <c r="HY3" s="92"/>
      <c r="HZ3" s="92"/>
      <c r="IA3" s="92"/>
      <c r="IB3" s="92"/>
      <c r="IC3" s="92"/>
      <c r="ID3" s="92"/>
      <c r="IE3" s="92"/>
      <c r="IF3" s="92"/>
      <c r="IG3" s="92"/>
      <c r="IH3" s="92"/>
      <c r="II3" s="92"/>
      <c r="IJ3" s="92"/>
      <c r="IK3" s="92"/>
      <c r="IL3" s="92"/>
      <c r="IM3" s="92"/>
      <c r="IN3" s="92"/>
      <c r="IO3" s="92"/>
      <c r="IP3" s="92"/>
      <c r="IQ3" s="92"/>
      <c r="IR3" s="92"/>
      <c r="IS3" s="92"/>
    </row>
    <row r="4" ht="15" customHeight="1" spans="1:253">
      <c r="A4" s="96" t="s">
        <v>4</v>
      </c>
      <c r="B4" s="96"/>
      <c r="C4" s="96" t="s">
        <v>5</v>
      </c>
      <c r="D4" s="96"/>
      <c r="E4" s="96"/>
      <c r="F4" s="96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</row>
    <row r="5" ht="15" customHeight="1" spans="1:253">
      <c r="A5" s="96" t="s">
        <v>6</v>
      </c>
      <c r="B5" s="96" t="s">
        <v>7</v>
      </c>
      <c r="C5" s="99" t="s">
        <v>8</v>
      </c>
      <c r="D5" s="96" t="s">
        <v>7</v>
      </c>
      <c r="E5" s="99" t="s">
        <v>9</v>
      </c>
      <c r="F5" s="96" t="s">
        <v>7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</row>
    <row r="6" ht="15" customHeight="1" spans="1:253">
      <c r="A6" s="206" t="s">
        <v>10</v>
      </c>
      <c r="B6" s="156">
        <v>3871.35</v>
      </c>
      <c r="C6" s="207" t="s">
        <v>11</v>
      </c>
      <c r="D6" s="156">
        <v>3872.35</v>
      </c>
      <c r="E6" s="207" t="s">
        <v>12</v>
      </c>
      <c r="F6" s="109">
        <v>2461.18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</row>
    <row r="7" ht="15" customHeight="1" spans="1:253">
      <c r="A7" s="207" t="s">
        <v>13</v>
      </c>
      <c r="B7" s="156">
        <v>3871.35</v>
      </c>
      <c r="C7" s="207" t="s">
        <v>14</v>
      </c>
      <c r="D7" s="156"/>
      <c r="E7" s="207" t="s">
        <v>15</v>
      </c>
      <c r="F7" s="109">
        <v>2398.48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</row>
    <row r="8" ht="15" customHeight="1" spans="1:253">
      <c r="A8" s="207" t="s">
        <v>16</v>
      </c>
      <c r="B8" s="156"/>
      <c r="C8" s="207" t="s">
        <v>17</v>
      </c>
      <c r="D8" s="156"/>
      <c r="E8" s="207" t="s">
        <v>18</v>
      </c>
      <c r="F8" s="109">
        <v>62.7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</row>
    <row r="9" ht="15" customHeight="1" spans="1:253">
      <c r="A9" s="207" t="s">
        <v>19</v>
      </c>
      <c r="B9" s="156"/>
      <c r="C9" s="207" t="s">
        <v>20</v>
      </c>
      <c r="D9" s="156"/>
      <c r="E9" s="207" t="s">
        <v>21</v>
      </c>
      <c r="F9" s="156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</row>
    <row r="10" ht="15" customHeight="1" spans="1:253">
      <c r="A10" s="207" t="s">
        <v>22</v>
      </c>
      <c r="B10" s="156"/>
      <c r="C10" s="207" t="s">
        <v>23</v>
      </c>
      <c r="D10" s="156"/>
      <c r="E10" s="207" t="s">
        <v>24</v>
      </c>
      <c r="F10" s="156">
        <v>1411.17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</row>
    <row r="11" ht="15" customHeight="1" spans="1:253">
      <c r="A11" s="207" t="s">
        <v>25</v>
      </c>
      <c r="B11" s="156">
        <f>SUM(B12:B18)</f>
        <v>1</v>
      </c>
      <c r="C11" s="207" t="s">
        <v>26</v>
      </c>
      <c r="D11" s="156"/>
      <c r="E11" s="207" t="s">
        <v>27</v>
      </c>
      <c r="F11" s="156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</row>
    <row r="12" ht="15" customHeight="1" spans="1:253">
      <c r="A12" s="207" t="s">
        <v>28</v>
      </c>
      <c r="B12" s="156"/>
      <c r="C12" s="207" t="s">
        <v>29</v>
      </c>
      <c r="D12" s="156"/>
      <c r="E12" s="207" t="s">
        <v>30</v>
      </c>
      <c r="F12" s="156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</row>
    <row r="13" ht="15" customHeight="1" spans="1:253">
      <c r="A13" s="207" t="s">
        <v>31</v>
      </c>
      <c r="B13" s="156"/>
      <c r="C13" s="207" t="s">
        <v>32</v>
      </c>
      <c r="D13" s="156"/>
      <c r="E13" s="207" t="s">
        <v>33</v>
      </c>
      <c r="F13" s="156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</row>
    <row r="14" ht="15" customHeight="1" spans="1:253">
      <c r="A14" s="207" t="s">
        <v>34</v>
      </c>
      <c r="B14" s="156"/>
      <c r="C14" s="207" t="s">
        <v>35</v>
      </c>
      <c r="D14" s="156"/>
      <c r="E14" s="207" t="s">
        <v>36</v>
      </c>
      <c r="F14" s="156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</row>
    <row r="15" ht="15" customHeight="1" spans="1:253">
      <c r="A15" s="207" t="s">
        <v>37</v>
      </c>
      <c r="B15" s="156"/>
      <c r="C15" s="207" t="s">
        <v>38</v>
      </c>
      <c r="D15" s="156"/>
      <c r="E15" s="207" t="s">
        <v>39</v>
      </c>
      <c r="F15" s="156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</row>
    <row r="16" ht="15" customHeight="1" spans="1:253">
      <c r="A16" s="207" t="s">
        <v>40</v>
      </c>
      <c r="B16" s="156">
        <v>1</v>
      </c>
      <c r="C16" s="207" t="s">
        <v>41</v>
      </c>
      <c r="D16" s="156"/>
      <c r="E16" s="208"/>
      <c r="F16" s="156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</row>
    <row r="17" ht="15" customHeight="1" spans="1:252">
      <c r="A17" s="207" t="s">
        <v>42</v>
      </c>
      <c r="B17" s="156"/>
      <c r="C17" s="207" t="s">
        <v>43</v>
      </c>
      <c r="D17" s="156"/>
      <c r="E17" s="208"/>
      <c r="F17" s="156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</row>
    <row r="18" ht="15" customHeight="1" spans="1:252">
      <c r="A18" s="207" t="s">
        <v>44</v>
      </c>
      <c r="B18" s="156"/>
      <c r="C18" s="207" t="s">
        <v>45</v>
      </c>
      <c r="D18" s="156"/>
      <c r="E18" s="207"/>
      <c r="F18" s="209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</row>
    <row r="19" ht="15" customHeight="1" spans="1:252">
      <c r="A19" s="207"/>
      <c r="B19" s="209"/>
      <c r="C19" s="207" t="s">
        <v>46</v>
      </c>
      <c r="D19" s="156"/>
      <c r="E19" s="207"/>
      <c r="F19" s="209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</row>
    <row r="20" ht="15" customHeight="1" spans="1:252">
      <c r="A20" s="207"/>
      <c r="B20" s="209"/>
      <c r="C20" s="207" t="s">
        <v>47</v>
      </c>
      <c r="D20" s="156"/>
      <c r="E20" s="207"/>
      <c r="F20" s="209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</row>
    <row r="21" ht="15" customHeight="1" spans="1:252">
      <c r="A21" s="207"/>
      <c r="B21" s="209"/>
      <c r="C21" s="207" t="s">
        <v>48</v>
      </c>
      <c r="D21" s="156"/>
      <c r="E21" s="207"/>
      <c r="F21" s="209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</row>
    <row r="22" ht="15" customHeight="1" spans="1:252">
      <c r="A22" s="207"/>
      <c r="B22" s="209"/>
      <c r="C22" s="207" t="s">
        <v>49</v>
      </c>
      <c r="D22" s="156"/>
      <c r="E22" s="207"/>
      <c r="F22" s="209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</row>
    <row r="23" ht="15" customHeight="1" spans="1:252">
      <c r="A23" s="207"/>
      <c r="B23" s="209"/>
      <c r="C23" s="207" t="s">
        <v>50</v>
      </c>
      <c r="D23" s="156"/>
      <c r="E23" s="207"/>
      <c r="F23" s="209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</row>
    <row r="24" ht="15" customHeight="1" spans="1:252">
      <c r="A24" s="207"/>
      <c r="B24" s="209"/>
      <c r="C24" s="207" t="s">
        <v>51</v>
      </c>
      <c r="D24" s="156"/>
      <c r="E24" s="207"/>
      <c r="F24" s="209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</row>
    <row r="25" ht="15" customHeight="1" spans="1:252">
      <c r="A25" s="207"/>
      <c r="B25" s="209"/>
      <c r="C25" s="207" t="s">
        <v>52</v>
      </c>
      <c r="D25" s="156"/>
      <c r="E25" s="207"/>
      <c r="F25" s="209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</row>
    <row r="26" ht="15" customHeight="1" spans="1:252">
      <c r="A26" s="207"/>
      <c r="B26" s="209"/>
      <c r="C26" s="207" t="s">
        <v>53</v>
      </c>
      <c r="D26" s="156"/>
      <c r="E26" s="207"/>
      <c r="F26" s="209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</row>
    <row r="27" ht="15" customHeight="1" spans="1:252">
      <c r="A27" s="207"/>
      <c r="B27" s="209"/>
      <c r="C27" s="207" t="s">
        <v>54</v>
      </c>
      <c r="D27" s="156"/>
      <c r="E27" s="207"/>
      <c r="F27" s="209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</row>
    <row r="28" ht="15" customHeight="1" spans="1:252">
      <c r="A28" s="207"/>
      <c r="B28" s="209"/>
      <c r="C28" s="207" t="s">
        <v>55</v>
      </c>
      <c r="D28" s="156"/>
      <c r="E28" s="207"/>
      <c r="F28" s="209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</row>
    <row r="29" ht="15" customHeight="1" spans="1:252">
      <c r="A29" s="207"/>
      <c r="B29" s="209"/>
      <c r="C29" s="207" t="s">
        <v>56</v>
      </c>
      <c r="D29" s="160"/>
      <c r="E29" s="207"/>
      <c r="F29" s="209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</row>
    <row r="30" ht="15" customHeight="1" spans="1:252">
      <c r="A30" s="207"/>
      <c r="B30" s="209"/>
      <c r="C30" s="207" t="s">
        <v>57</v>
      </c>
      <c r="D30" s="160"/>
      <c r="E30" s="207"/>
      <c r="F30" s="209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</row>
    <row r="31" ht="15" customHeight="1" spans="1:252">
      <c r="A31" s="207" t="s">
        <v>58</v>
      </c>
      <c r="B31" s="209">
        <f>B6+B10+B11</f>
        <v>3872.35</v>
      </c>
      <c r="C31" s="210" t="s">
        <v>59</v>
      </c>
      <c r="D31" s="210"/>
      <c r="E31" s="210"/>
      <c r="F31" s="156">
        <f>SUM(D6:D30)</f>
        <v>3872.35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</row>
    <row r="32" ht="15" customHeight="1" spans="1:252">
      <c r="A32" s="207" t="s">
        <v>60</v>
      </c>
      <c r="B32" s="156"/>
      <c r="C32" s="96" t="s">
        <v>61</v>
      </c>
      <c r="D32" s="96"/>
      <c r="E32" s="96"/>
      <c r="F32" s="209">
        <f>B33-F31</f>
        <v>0</v>
      </c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</row>
    <row r="33" ht="15" customHeight="1" spans="1:252">
      <c r="A33" s="207" t="s">
        <v>62</v>
      </c>
      <c r="B33" s="156">
        <f>B31</f>
        <v>3872.35</v>
      </c>
      <c r="C33" s="96" t="s">
        <v>63</v>
      </c>
      <c r="D33" s="96"/>
      <c r="E33" s="96"/>
      <c r="F33" s="209">
        <f>F31+F32</f>
        <v>3872.35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</row>
    <row r="34" ht="24.95" customHeight="1" spans="1:252">
      <c r="A34" s="68" t="s">
        <v>64</v>
      </c>
      <c r="B34" s="164"/>
      <c r="C34" s="68"/>
      <c r="D34" s="164"/>
      <c r="E34" s="68"/>
      <c r="F34" s="68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5"/>
      <c r="DX34" s="165"/>
      <c r="DY34" s="165"/>
      <c r="DZ34" s="165"/>
      <c r="EA34" s="165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5"/>
      <c r="EN34" s="165"/>
      <c r="EO34" s="165"/>
      <c r="EP34" s="165"/>
      <c r="EQ34" s="165"/>
      <c r="ER34" s="165"/>
      <c r="ES34" s="165"/>
      <c r="ET34" s="165"/>
      <c r="EU34" s="165"/>
      <c r="EV34" s="165"/>
      <c r="EW34" s="165"/>
      <c r="EX34" s="165"/>
      <c r="EY34" s="165"/>
      <c r="EZ34" s="165"/>
      <c r="FA34" s="165"/>
      <c r="FB34" s="165"/>
      <c r="FC34" s="165"/>
      <c r="FD34" s="166"/>
      <c r="FE34" s="166"/>
      <c r="FF34" s="166"/>
      <c r="FG34" s="166"/>
      <c r="FH34" s="166"/>
      <c r="FI34" s="166"/>
      <c r="FJ34" s="166"/>
      <c r="FK34" s="166"/>
      <c r="FL34" s="166"/>
      <c r="FM34" s="166"/>
      <c r="FN34" s="166"/>
      <c r="FO34" s="166"/>
      <c r="FP34" s="166"/>
      <c r="FQ34" s="166"/>
      <c r="FR34" s="166"/>
      <c r="FS34" s="166"/>
      <c r="FT34" s="166"/>
      <c r="FU34" s="166"/>
      <c r="FV34" s="166"/>
      <c r="FW34" s="166"/>
      <c r="FX34" s="166"/>
      <c r="FY34" s="166"/>
      <c r="FZ34" s="166"/>
      <c r="GA34" s="166"/>
      <c r="GB34" s="166"/>
      <c r="GC34" s="166"/>
      <c r="GD34" s="166"/>
      <c r="GE34" s="166"/>
      <c r="GF34" s="166"/>
      <c r="GG34" s="166"/>
      <c r="GH34" s="166"/>
      <c r="GI34" s="166"/>
      <c r="GJ34" s="166"/>
      <c r="GK34" s="166"/>
      <c r="GL34" s="166"/>
      <c r="GM34" s="166"/>
      <c r="GN34" s="166"/>
      <c r="GO34" s="166"/>
      <c r="GP34" s="166"/>
      <c r="GQ34" s="166"/>
      <c r="GR34" s="166"/>
      <c r="GS34" s="166"/>
      <c r="GT34" s="166"/>
      <c r="GU34" s="166"/>
      <c r="GV34" s="166"/>
      <c r="GW34" s="166"/>
      <c r="GX34" s="166"/>
      <c r="GY34" s="166"/>
      <c r="GZ34" s="166"/>
      <c r="HA34" s="166"/>
      <c r="HB34" s="166"/>
      <c r="HC34" s="166"/>
      <c r="HD34" s="166"/>
      <c r="HE34" s="166"/>
      <c r="HF34" s="166"/>
      <c r="HG34" s="166"/>
      <c r="HH34" s="166"/>
      <c r="HI34" s="166"/>
      <c r="HJ34" s="166"/>
      <c r="HK34" s="166"/>
      <c r="HL34" s="166"/>
      <c r="HM34" s="166"/>
      <c r="HN34" s="166"/>
      <c r="HO34" s="166"/>
      <c r="HP34" s="166"/>
      <c r="HQ34" s="166"/>
      <c r="HR34" s="166"/>
      <c r="HS34" s="166"/>
      <c r="HT34" s="166"/>
      <c r="HU34" s="166"/>
      <c r="HV34" s="166"/>
      <c r="HW34" s="166"/>
      <c r="HX34" s="166"/>
      <c r="HY34" s="166"/>
      <c r="HZ34" s="166"/>
      <c r="IA34" s="166"/>
      <c r="IB34" s="166"/>
      <c r="IC34" s="166"/>
      <c r="ID34" s="166"/>
      <c r="IE34" s="166"/>
      <c r="IF34" s="166"/>
      <c r="IG34" s="166"/>
      <c r="IH34" s="166"/>
      <c r="II34" s="166"/>
      <c r="IJ34" s="166"/>
      <c r="IK34" s="166"/>
      <c r="IL34" s="166"/>
      <c r="IM34" s="166"/>
      <c r="IN34" s="166"/>
      <c r="IO34" s="166"/>
      <c r="IP34" s="166"/>
      <c r="IQ34" s="166"/>
      <c r="IR34" s="166"/>
    </row>
    <row r="35" ht="27.75" customHeight="1" spans="1:252">
      <c r="A35" s="167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  <c r="HN35" s="85"/>
      <c r="HO35" s="85"/>
      <c r="HP35" s="85"/>
      <c r="HQ35" s="85"/>
      <c r="HR35" s="85"/>
      <c r="HS35" s="85"/>
      <c r="HT35" s="85"/>
      <c r="HU35" s="85"/>
      <c r="HV35" s="85"/>
      <c r="HW35" s="85"/>
      <c r="HX35" s="85"/>
      <c r="HY35" s="85"/>
      <c r="HZ35" s="85"/>
      <c r="IA35" s="85"/>
      <c r="IB35" s="85"/>
      <c r="IC35" s="85"/>
      <c r="ID35" s="85"/>
      <c r="IE35" s="85"/>
      <c r="IF35" s="85"/>
      <c r="IG35" s="85"/>
      <c r="IH35" s="85"/>
      <c r="II35" s="85"/>
      <c r="IJ35" s="85"/>
      <c r="IK35" s="85"/>
      <c r="IL35" s="85"/>
      <c r="IM35" s="85"/>
      <c r="IN35" s="85"/>
      <c r="IO35" s="85"/>
      <c r="IP35" s="85"/>
      <c r="IQ35" s="85"/>
      <c r="IR35" s="85"/>
    </row>
    <row r="36" ht="27.75" customHeight="1" spans="1:252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  <c r="HN36" s="85"/>
      <c r="HO36" s="85"/>
      <c r="HP36" s="85"/>
      <c r="HQ36" s="85"/>
      <c r="HR36" s="85"/>
      <c r="HS36" s="85"/>
      <c r="HT36" s="85"/>
      <c r="HU36" s="85"/>
      <c r="HV36" s="85"/>
      <c r="HW36" s="85"/>
      <c r="HX36" s="85"/>
      <c r="HY36" s="85"/>
      <c r="HZ36" s="85"/>
      <c r="IA36" s="85"/>
      <c r="IB36" s="85"/>
      <c r="IC36" s="85"/>
      <c r="ID36" s="85"/>
      <c r="IE36" s="85"/>
      <c r="IF36" s="85"/>
      <c r="IG36" s="85"/>
      <c r="IH36" s="85"/>
      <c r="II36" s="85"/>
      <c r="IJ36" s="85"/>
      <c r="IK36" s="85"/>
      <c r="IL36" s="85"/>
      <c r="IM36" s="85"/>
      <c r="IN36" s="85"/>
      <c r="IO36" s="85"/>
      <c r="IP36" s="85"/>
      <c r="IQ36" s="85"/>
      <c r="IR36" s="85"/>
    </row>
    <row r="37" ht="27.75" customHeight="1" spans="1:252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  <c r="HN37" s="85"/>
      <c r="HO37" s="85"/>
      <c r="HP37" s="85"/>
      <c r="HQ37" s="85"/>
      <c r="HR37" s="85"/>
      <c r="HS37" s="85"/>
      <c r="HT37" s="85"/>
      <c r="HU37" s="85"/>
      <c r="HV37" s="85"/>
      <c r="HW37" s="85"/>
      <c r="HX37" s="85"/>
      <c r="HY37" s="85"/>
      <c r="HZ37" s="85"/>
      <c r="IA37" s="85"/>
      <c r="IB37" s="85"/>
      <c r="IC37" s="85"/>
      <c r="ID37" s="85"/>
      <c r="IE37" s="85"/>
      <c r="IF37" s="85"/>
      <c r="IG37" s="85"/>
      <c r="IH37" s="85"/>
      <c r="II37" s="85"/>
      <c r="IJ37" s="85"/>
      <c r="IK37" s="85"/>
      <c r="IL37" s="85"/>
      <c r="IM37" s="85"/>
      <c r="IN37" s="85"/>
      <c r="IO37" s="85"/>
      <c r="IP37" s="85"/>
      <c r="IQ37" s="85"/>
      <c r="IR37" s="85"/>
    </row>
    <row r="38" ht="27.75" customHeight="1" spans="1:25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  <c r="IQ38" s="85"/>
      <c r="IR38" s="85"/>
    </row>
  </sheetData>
  <mergeCells count="5">
    <mergeCell ref="A4:B4"/>
    <mergeCell ref="C4:F4"/>
    <mergeCell ref="C31:E31"/>
    <mergeCell ref="C32:E32"/>
    <mergeCell ref="C33:E33"/>
  </mergeCells>
  <printOptions horizontalCentered="1"/>
  <pageMargins left="0.393700787401575" right="0.393700787401575" top="0.393700787401575" bottom="0.590551181102362" header="0" footer="0.393700787401575"/>
  <pageSetup paperSize="9" fitToHeight="100" orientation="landscape" horizontalDpi="1200" verticalDpi="12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zoomScale="70" zoomScaleNormal="70" workbookViewId="0">
      <selection activeCell="A3" sqref="A3"/>
    </sheetView>
  </sheetViews>
  <sheetFormatPr defaultColWidth="6.87272727272727" defaultRowHeight="12"/>
  <cols>
    <col min="1" max="1" width="11.1272727272727" style="47" customWidth="1"/>
    <col min="2" max="2" width="34.3727272727273" style="47" customWidth="1"/>
    <col min="3" max="3" width="14.7545454545455" style="47" customWidth="1"/>
    <col min="4" max="4" width="14.1272727272727" style="47" customWidth="1"/>
    <col min="5" max="5" width="14" style="47" customWidth="1"/>
    <col min="6" max="6" width="12.8727272727273" style="47" customWidth="1"/>
    <col min="7" max="7" width="11.1272727272727" style="47" customWidth="1"/>
    <col min="8" max="8" width="10.3727272727273" style="47" customWidth="1"/>
    <col min="9" max="9" width="11.6272727272727" style="47" customWidth="1"/>
    <col min="10" max="10" width="6.62727272727273" style="47" customWidth="1"/>
    <col min="11" max="11" width="11.3727272727273" style="47" customWidth="1"/>
    <col min="12" max="12" width="11.1272727272727" style="47" customWidth="1"/>
    <col min="13" max="13" width="5.62727272727273" style="47" customWidth="1"/>
    <col min="14" max="14" width="10.3727272727273" style="47" customWidth="1"/>
    <col min="15" max="15" width="9.12727272727273" style="47" customWidth="1"/>
    <col min="16" max="16" width="7.62727272727273" style="47" customWidth="1"/>
    <col min="17" max="17" width="10.3727272727273" style="47" customWidth="1"/>
    <col min="18" max="18" width="8" style="47" customWidth="1"/>
    <col min="19" max="21" width="5.12727272727273" style="47" customWidth="1"/>
    <col min="22" max="22" width="6" style="47" customWidth="1"/>
    <col min="23" max="23" width="9.37272727272727" style="47" customWidth="1"/>
    <col min="24" max="24" width="5.12727272727273" style="47" customWidth="1"/>
    <col min="25" max="243" width="5" style="47" customWidth="1"/>
    <col min="244" max="249" width="5.12727272727273" style="47" customWidth="1"/>
    <col min="250" max="16384" width="6.87272727272727" style="47"/>
  </cols>
  <sheetData>
    <row r="1" ht="26.1" customHeight="1" spans="1:25">
      <c r="A1" s="184"/>
      <c r="B1" s="184"/>
      <c r="C1" s="185"/>
      <c r="D1" s="185"/>
      <c r="E1" s="185"/>
      <c r="F1" s="185"/>
      <c r="G1" s="185"/>
      <c r="H1" s="185"/>
      <c r="I1" s="185"/>
      <c r="J1" s="185"/>
      <c r="K1" s="185"/>
      <c r="L1" s="69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51" t="s">
        <v>65</v>
      </c>
      <c r="Y1" s="69"/>
    </row>
    <row r="2" ht="45.75" customHeight="1" spans="1:25">
      <c r="A2" s="186" t="s">
        <v>66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7"/>
    </row>
    <row r="3" ht="39" customHeight="1" spans="1:25">
      <c r="A3" s="212" t="s">
        <v>2</v>
      </c>
      <c r="B3" s="85"/>
      <c r="C3" s="85"/>
      <c r="D3" s="85"/>
      <c r="E3" s="85"/>
      <c r="F3" s="189"/>
      <c r="G3" s="189"/>
      <c r="H3" s="189"/>
      <c r="I3" s="189"/>
      <c r="J3" s="189"/>
      <c r="K3" s="189"/>
      <c r="L3" s="75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90" t="s">
        <v>3</v>
      </c>
      <c r="Y3" s="143"/>
    </row>
    <row r="4" ht="24.95" customHeight="1" spans="1:25">
      <c r="A4" s="54" t="s">
        <v>67</v>
      </c>
      <c r="B4" s="191" t="s">
        <v>68</v>
      </c>
      <c r="C4" s="192" t="s">
        <v>69</v>
      </c>
      <c r="D4" s="193" t="s">
        <v>70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 t="s">
        <v>71</v>
      </c>
      <c r="R4" s="193"/>
      <c r="S4" s="193"/>
      <c r="T4" s="193"/>
      <c r="U4" s="193"/>
      <c r="V4" s="145"/>
      <c r="W4" s="145"/>
      <c r="X4" s="145"/>
      <c r="Y4" s="68"/>
    </row>
    <row r="5" ht="27.95" customHeight="1" spans="1:25">
      <c r="A5" s="54"/>
      <c r="B5" s="191"/>
      <c r="C5" s="120"/>
      <c r="D5" s="195" t="s">
        <v>72</v>
      </c>
      <c r="E5" s="195"/>
      <c r="F5" s="195"/>
      <c r="G5" s="195"/>
      <c r="H5" s="196" t="s">
        <v>73</v>
      </c>
      <c r="I5" s="196" t="s">
        <v>74</v>
      </c>
      <c r="J5" s="196"/>
      <c r="K5" s="196"/>
      <c r="L5" s="196"/>
      <c r="M5" s="196"/>
      <c r="N5" s="196"/>
      <c r="O5" s="196"/>
      <c r="P5" s="196"/>
      <c r="Q5" s="196" t="s">
        <v>75</v>
      </c>
      <c r="R5" s="195" t="s">
        <v>76</v>
      </c>
      <c r="S5" s="195"/>
      <c r="T5" s="195"/>
      <c r="U5" s="197"/>
      <c r="V5" s="193" t="s">
        <v>77</v>
      </c>
      <c r="W5" s="193"/>
      <c r="X5" s="193"/>
      <c r="Y5" s="183"/>
    </row>
    <row r="6" ht="90.95" customHeight="1" spans="1:25">
      <c r="A6" s="54"/>
      <c r="B6" s="191"/>
      <c r="C6" s="123"/>
      <c r="D6" s="124" t="s">
        <v>75</v>
      </c>
      <c r="E6" s="124" t="s">
        <v>78</v>
      </c>
      <c r="F6" s="124" t="s">
        <v>79</v>
      </c>
      <c r="G6" s="124" t="s">
        <v>80</v>
      </c>
      <c r="H6" s="124"/>
      <c r="I6" s="124" t="s">
        <v>75</v>
      </c>
      <c r="J6" s="124" t="s">
        <v>81</v>
      </c>
      <c r="K6" s="124" t="s">
        <v>82</v>
      </c>
      <c r="L6" s="124" t="s">
        <v>83</v>
      </c>
      <c r="M6" s="124" t="s">
        <v>84</v>
      </c>
      <c r="N6" s="124" t="s">
        <v>85</v>
      </c>
      <c r="O6" s="124" t="s">
        <v>86</v>
      </c>
      <c r="P6" s="124" t="s">
        <v>87</v>
      </c>
      <c r="Q6" s="124"/>
      <c r="R6" s="124" t="s">
        <v>88</v>
      </c>
      <c r="S6" s="124" t="s">
        <v>78</v>
      </c>
      <c r="T6" s="124" t="s">
        <v>89</v>
      </c>
      <c r="U6" s="124" t="s">
        <v>90</v>
      </c>
      <c r="V6" s="198" t="s">
        <v>88</v>
      </c>
      <c r="W6" s="198" t="s">
        <v>91</v>
      </c>
      <c r="X6" s="198" t="s">
        <v>74</v>
      </c>
      <c r="Y6" s="183"/>
    </row>
    <row r="7" ht="35.1" customHeight="1" spans="1:25">
      <c r="A7" s="199"/>
      <c r="B7" s="199" t="s">
        <v>75</v>
      </c>
      <c r="C7" s="200">
        <v>3872.35</v>
      </c>
      <c r="D7" s="200">
        <v>3871.35</v>
      </c>
      <c r="E7" s="200">
        <v>3871.35</v>
      </c>
      <c r="F7" s="200">
        <f t="shared" ref="C7:L7" si="0">F8</f>
        <v>0</v>
      </c>
      <c r="G7" s="200">
        <f t="shared" si="0"/>
        <v>0</v>
      </c>
      <c r="H7" s="200">
        <f t="shared" si="0"/>
        <v>0</v>
      </c>
      <c r="I7" s="200">
        <f t="shared" si="0"/>
        <v>1</v>
      </c>
      <c r="J7" s="200">
        <f t="shared" si="0"/>
        <v>0</v>
      </c>
      <c r="K7" s="200">
        <f t="shared" si="0"/>
        <v>0</v>
      </c>
      <c r="L7" s="200">
        <f t="shared" si="0"/>
        <v>0</v>
      </c>
      <c r="M7" s="200"/>
      <c r="N7" s="200">
        <v>1</v>
      </c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68"/>
    </row>
    <row r="8" ht="35.1" customHeight="1" spans="1:25">
      <c r="A8" s="199" t="s">
        <v>92</v>
      </c>
      <c r="B8" s="199" t="s">
        <v>93</v>
      </c>
      <c r="C8" s="200">
        <v>3872.35</v>
      </c>
      <c r="D8" s="200">
        <v>3871.35</v>
      </c>
      <c r="E8" s="200">
        <v>3871.35</v>
      </c>
      <c r="F8" s="201"/>
      <c r="G8" s="200"/>
      <c r="H8" s="202"/>
      <c r="I8" s="200">
        <f>I9</f>
        <v>1</v>
      </c>
      <c r="J8" s="200">
        <f>J9</f>
        <v>0</v>
      </c>
      <c r="K8" s="200">
        <f>K9</f>
        <v>0</v>
      </c>
      <c r="L8" s="200">
        <f>L9</f>
        <v>0</v>
      </c>
      <c r="M8" s="200"/>
      <c r="N8" s="200">
        <v>1</v>
      </c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85"/>
    </row>
    <row r="9" ht="35.1" customHeight="1" spans="1:25">
      <c r="A9" s="199" t="s">
        <v>94</v>
      </c>
      <c r="B9" s="199" t="s">
        <v>95</v>
      </c>
      <c r="C9" s="200">
        <v>3872.35</v>
      </c>
      <c r="D9" s="200">
        <v>3871.35</v>
      </c>
      <c r="E9" s="200">
        <v>3871.35</v>
      </c>
      <c r="F9" s="201"/>
      <c r="G9" s="200"/>
      <c r="H9" s="202"/>
      <c r="I9" s="200">
        <f>J9+K9+L9+M9+N9+O9+P9</f>
        <v>1</v>
      </c>
      <c r="J9" s="200"/>
      <c r="K9" s="200"/>
      <c r="L9" s="203"/>
      <c r="M9" s="200"/>
      <c r="N9" s="200">
        <v>1</v>
      </c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85"/>
    </row>
    <row r="10" ht="35.1" customHeight="1" spans="1:25">
      <c r="A10" s="204"/>
      <c r="B10" s="204"/>
      <c r="C10" s="200"/>
      <c r="D10" s="200"/>
      <c r="E10" s="200"/>
      <c r="F10" s="201"/>
      <c r="G10" s="200"/>
      <c r="H10" s="202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85"/>
    </row>
    <row r="11" ht="35.1" customHeight="1" spans="1:25">
      <c r="A11" s="204"/>
      <c r="B11" s="204"/>
      <c r="C11" s="200"/>
      <c r="D11" s="200"/>
      <c r="E11" s="200"/>
      <c r="F11" s="201"/>
      <c r="G11" s="200"/>
      <c r="H11" s="202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85"/>
    </row>
    <row r="12" ht="35.1" customHeight="1" spans="1:25">
      <c r="A12" s="204"/>
      <c r="B12" s="204"/>
      <c r="C12" s="200"/>
      <c r="D12" s="200"/>
      <c r="E12" s="200"/>
      <c r="F12" s="201"/>
      <c r="G12" s="200"/>
      <c r="H12" s="202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85"/>
    </row>
    <row r="13" ht="35.1" customHeight="1" spans="1:25">
      <c r="A13" s="204"/>
      <c r="B13" s="204"/>
      <c r="C13" s="200"/>
      <c r="D13" s="200"/>
      <c r="E13" s="200"/>
      <c r="F13" s="201"/>
      <c r="G13" s="200"/>
      <c r="H13" s="202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85"/>
    </row>
    <row r="14" ht="35.1" customHeight="1" spans="1:25">
      <c r="A14" s="204"/>
      <c r="B14" s="204"/>
      <c r="C14" s="200"/>
      <c r="D14" s="200"/>
      <c r="E14" s="200"/>
      <c r="F14" s="201"/>
      <c r="G14" s="200"/>
      <c r="H14" s="202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</row>
    <row r="15" ht="35.1" customHeight="1" spans="1:25">
      <c r="A15" s="204"/>
      <c r="B15" s="204"/>
      <c r="C15" s="200"/>
      <c r="D15" s="200"/>
      <c r="E15" s="200"/>
      <c r="F15" s="201"/>
      <c r="G15" s="200"/>
      <c r="H15" s="202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0"/>
    </row>
    <row r="16" ht="35.1" customHeight="1" spans="1:25">
      <c r="A16" s="204"/>
      <c r="B16" s="204"/>
      <c r="C16" s="200"/>
      <c r="D16" s="200"/>
      <c r="E16" s="200"/>
      <c r="F16" s="201"/>
      <c r="G16" s="200"/>
      <c r="H16" s="202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</row>
    <row r="17" ht="35.1" customHeight="1" spans="1:24">
      <c r="A17" s="204"/>
      <c r="B17" s="204"/>
      <c r="C17" s="200"/>
      <c r="D17" s="200"/>
      <c r="E17" s="200"/>
      <c r="F17" s="201"/>
      <c r="G17" s="200"/>
      <c r="H17" s="202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</row>
    <row r="18" ht="35.1" customHeight="1" spans="1:24">
      <c r="A18" s="204"/>
      <c r="B18" s="204"/>
      <c r="C18" s="200"/>
      <c r="D18" s="200"/>
      <c r="E18" s="200"/>
      <c r="F18" s="201"/>
      <c r="G18" s="200"/>
      <c r="H18" s="202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</row>
    <row r="19" ht="38.1" customHeight="1" spans="1:24">
      <c r="A19" s="68" t="s">
        <v>64</v>
      </c>
    </row>
  </sheetData>
  <mergeCells count="11">
    <mergeCell ref="D4:P4"/>
    <mergeCell ref="Q4:X4"/>
    <mergeCell ref="D5:G5"/>
    <mergeCell ref="I5:P5"/>
    <mergeCell ref="R5:U5"/>
    <mergeCell ref="V5:X5"/>
    <mergeCell ref="A4:A6"/>
    <mergeCell ref="B4:B6"/>
    <mergeCell ref="C4:C6"/>
    <mergeCell ref="H5:H6"/>
    <mergeCell ref="Q5:Q6"/>
  </mergeCells>
  <printOptions horizontalCentered="1"/>
  <pageMargins left="0.393700787401575" right="0.393700787401575" top="0.393700787401575" bottom="0.590551181102362" header="0.393700787401575" footer="0.393700787401575"/>
  <pageSetup paperSize="9" scale="70" fitToHeight="1000" orientation="landscape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77"/>
  <sheetViews>
    <sheetView showGridLines="0" showZeros="0" zoomScale="85" zoomScaleNormal="85" workbookViewId="0">
      <selection activeCell="C9" sqref="C9:C11"/>
    </sheetView>
  </sheetViews>
  <sheetFormatPr defaultColWidth="6.87272727272727" defaultRowHeight="12"/>
  <cols>
    <col min="1" max="1" width="15.8727272727273" style="47" customWidth="1"/>
    <col min="2" max="2" width="12.3727272727273" style="47" customWidth="1"/>
    <col min="3" max="3" width="42.6272727272727" style="47" customWidth="1"/>
    <col min="4" max="4" width="16.7545454545455" style="47" customWidth="1"/>
    <col min="5" max="5" width="16" style="47" customWidth="1"/>
    <col min="6" max="6" width="15.1272727272727" style="47" customWidth="1"/>
    <col min="7" max="7" width="10.3727272727273" style="47" customWidth="1"/>
    <col min="8" max="8" width="5.37272727272727" style="47" customWidth="1"/>
    <col min="9" max="9" width="8.87272727272727" style="47" customWidth="1"/>
    <col min="10" max="11" width="5.37272727272727" style="47" customWidth="1"/>
    <col min="12" max="251" width="6" style="47" customWidth="1"/>
    <col min="252" max="16384" width="6.87272727272727" style="47"/>
  </cols>
  <sheetData>
    <row r="1" ht="30.95" customHeight="1" spans="1:251">
      <c r="A1" s="69"/>
      <c r="B1" s="168"/>
      <c r="C1" s="168"/>
      <c r="D1" s="168"/>
      <c r="E1" s="168"/>
      <c r="F1" s="168"/>
      <c r="G1" s="168"/>
      <c r="H1" s="168"/>
      <c r="I1" s="168"/>
      <c r="J1" s="168"/>
      <c r="K1" s="169" t="s">
        <v>96</v>
      </c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</row>
    <row r="2" ht="45.95" customHeight="1" spans="1:251">
      <c r="A2" s="71" t="s">
        <v>97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170"/>
      <c r="M2" s="171"/>
      <c r="N2" s="171"/>
      <c r="O2" s="171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2"/>
      <c r="EH2" s="172"/>
      <c r="EI2" s="172"/>
      <c r="EJ2" s="172"/>
      <c r="EK2" s="172"/>
      <c r="EL2" s="172"/>
      <c r="EM2" s="172"/>
      <c r="EN2" s="172"/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2"/>
      <c r="FH2" s="172"/>
      <c r="FI2" s="172"/>
      <c r="FJ2" s="172"/>
      <c r="FK2" s="172"/>
      <c r="FL2" s="172"/>
      <c r="FM2" s="172"/>
      <c r="FN2" s="172"/>
      <c r="FO2" s="172"/>
      <c r="FP2" s="172"/>
      <c r="FQ2" s="172"/>
      <c r="FR2" s="172"/>
      <c r="FS2" s="172"/>
      <c r="FT2" s="172"/>
      <c r="FU2" s="172"/>
      <c r="FV2" s="172"/>
      <c r="FW2" s="172"/>
      <c r="FX2" s="172"/>
      <c r="FY2" s="172"/>
      <c r="FZ2" s="172"/>
      <c r="GA2" s="172"/>
      <c r="GB2" s="172"/>
      <c r="GC2" s="172"/>
      <c r="GD2" s="172"/>
      <c r="GE2" s="172"/>
      <c r="GF2" s="172"/>
      <c r="GG2" s="172"/>
      <c r="GH2" s="172"/>
      <c r="GI2" s="172"/>
      <c r="GJ2" s="172"/>
      <c r="GK2" s="172"/>
      <c r="GL2" s="172"/>
      <c r="GM2" s="172"/>
      <c r="GN2" s="172"/>
      <c r="GO2" s="172"/>
      <c r="GP2" s="172"/>
      <c r="GQ2" s="172"/>
      <c r="GR2" s="172"/>
      <c r="GS2" s="172"/>
      <c r="GT2" s="172"/>
      <c r="GU2" s="172"/>
      <c r="GV2" s="172"/>
      <c r="GW2" s="172"/>
      <c r="GX2" s="172"/>
      <c r="GY2" s="172"/>
      <c r="GZ2" s="172"/>
      <c r="HA2" s="172"/>
      <c r="HB2" s="172"/>
      <c r="HC2" s="172"/>
      <c r="HD2" s="172"/>
      <c r="HE2" s="172"/>
      <c r="HF2" s="172"/>
      <c r="HG2" s="172"/>
      <c r="HH2" s="172"/>
      <c r="HI2" s="172"/>
      <c r="HJ2" s="172"/>
      <c r="HK2" s="172"/>
      <c r="HL2" s="172"/>
      <c r="HM2" s="172"/>
      <c r="HN2" s="172"/>
      <c r="HO2" s="172"/>
      <c r="HP2" s="172"/>
      <c r="HQ2" s="172"/>
      <c r="HR2" s="172"/>
      <c r="HS2" s="172"/>
      <c r="HT2" s="172"/>
      <c r="HU2" s="172"/>
      <c r="HV2" s="172"/>
      <c r="HW2" s="172"/>
      <c r="HX2" s="172"/>
      <c r="HY2" s="172"/>
      <c r="HZ2" s="172"/>
      <c r="IA2" s="172"/>
      <c r="IB2" s="172"/>
      <c r="IC2" s="172"/>
      <c r="ID2" s="172"/>
      <c r="IE2" s="172"/>
      <c r="IF2" s="172"/>
      <c r="IG2" s="172"/>
      <c r="IH2" s="172"/>
      <c r="II2" s="172"/>
      <c r="IJ2" s="172"/>
      <c r="IK2" s="172"/>
      <c r="IL2" s="172"/>
      <c r="IM2" s="172"/>
      <c r="IN2" s="172"/>
      <c r="IO2" s="172"/>
      <c r="IP2" s="172"/>
      <c r="IQ2" s="172"/>
    </row>
    <row r="3" ht="33" customHeight="1" spans="1:251">
      <c r="A3" s="213" t="s">
        <v>2</v>
      </c>
      <c r="F3" s="174"/>
      <c r="G3" s="174"/>
      <c r="H3" s="174"/>
      <c r="I3" s="174"/>
      <c r="J3" s="174"/>
      <c r="K3" s="74" t="s">
        <v>3</v>
      </c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  <c r="IQ3" s="75"/>
    </row>
    <row r="4" ht="62.1" customHeight="1" spans="1:251">
      <c r="A4" s="175" t="s">
        <v>98</v>
      </c>
      <c r="B4" s="54" t="s">
        <v>67</v>
      </c>
      <c r="C4" s="54" t="s">
        <v>99</v>
      </c>
      <c r="D4" s="131" t="s">
        <v>100</v>
      </c>
      <c r="E4" s="131" t="s">
        <v>101</v>
      </c>
      <c r="F4" s="57" t="s">
        <v>102</v>
      </c>
      <c r="G4" s="57" t="s">
        <v>103</v>
      </c>
      <c r="H4" s="57" t="s">
        <v>104</v>
      </c>
      <c r="I4" s="57" t="s">
        <v>105</v>
      </c>
      <c r="J4" s="57" t="s">
        <v>106</v>
      </c>
      <c r="K4" s="57" t="s">
        <v>107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</row>
    <row r="5" ht="45" customHeight="1" spans="1:251">
      <c r="A5" s="80"/>
      <c r="B5" s="80"/>
      <c r="C5" s="176" t="s">
        <v>75</v>
      </c>
      <c r="D5" s="60">
        <v>3872.35</v>
      </c>
      <c r="E5" s="60">
        <v>2461.18</v>
      </c>
      <c r="F5" s="60">
        <v>1411.17</v>
      </c>
      <c r="G5" s="60">
        <f t="shared" ref="D5:J5" si="0">G6</f>
        <v>0</v>
      </c>
      <c r="H5" s="60">
        <f t="shared" si="0"/>
        <v>0</v>
      </c>
      <c r="I5" s="60">
        <f t="shared" si="0"/>
        <v>0</v>
      </c>
      <c r="J5" s="60">
        <f t="shared" si="0"/>
        <v>0</v>
      </c>
      <c r="K5" s="60"/>
      <c r="L5" s="177"/>
      <c r="M5" s="178"/>
      <c r="N5" s="179"/>
      <c r="O5" s="1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</row>
    <row r="6" ht="45" customHeight="1" spans="1:251">
      <c r="A6" s="80"/>
      <c r="B6" s="80" t="s">
        <v>92</v>
      </c>
      <c r="C6" s="176" t="s">
        <v>93</v>
      </c>
      <c r="D6" s="60">
        <v>3872.35</v>
      </c>
      <c r="E6" s="60">
        <v>2461.18</v>
      </c>
      <c r="F6" s="60">
        <v>1411.17</v>
      </c>
      <c r="G6" s="60">
        <f t="shared" ref="E6:J6" si="1">G7</f>
        <v>0</v>
      </c>
      <c r="H6" s="60">
        <f t="shared" si="1"/>
        <v>0</v>
      </c>
      <c r="I6" s="60">
        <f t="shared" si="1"/>
        <v>0</v>
      </c>
      <c r="J6" s="60">
        <f t="shared" si="1"/>
        <v>0</v>
      </c>
      <c r="K6" s="60"/>
    </row>
    <row r="7" ht="45" customHeight="1" spans="1:251">
      <c r="A7" s="80"/>
      <c r="B7" s="80" t="s">
        <v>108</v>
      </c>
      <c r="C7" s="176" t="s">
        <v>93</v>
      </c>
      <c r="D7" s="60">
        <v>3872.35</v>
      </c>
      <c r="E7" s="60">
        <v>2461.18</v>
      </c>
      <c r="F7" s="60">
        <v>1411.17</v>
      </c>
      <c r="G7" s="60">
        <f t="shared" ref="D7:J7" si="2">SUM(G8:G12)</f>
        <v>0</v>
      </c>
      <c r="H7" s="60">
        <f t="shared" si="2"/>
        <v>0</v>
      </c>
      <c r="I7" s="60">
        <f t="shared" si="2"/>
        <v>0</v>
      </c>
      <c r="J7" s="60">
        <f t="shared" si="2"/>
        <v>0</v>
      </c>
      <c r="K7" s="60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179"/>
      <c r="ES7" s="179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79"/>
      <c r="FH7" s="179"/>
      <c r="FI7" s="179"/>
      <c r="FJ7" s="179"/>
      <c r="FK7" s="179"/>
      <c r="FL7" s="179"/>
      <c r="FM7" s="179"/>
      <c r="FN7" s="179"/>
      <c r="FO7" s="179"/>
      <c r="FP7" s="179"/>
      <c r="FQ7" s="179"/>
      <c r="FR7" s="179"/>
      <c r="FS7" s="179"/>
      <c r="FT7" s="179"/>
      <c r="FU7" s="179"/>
      <c r="FV7" s="179"/>
      <c r="FW7" s="179"/>
      <c r="FX7" s="179"/>
      <c r="FY7" s="179"/>
      <c r="FZ7" s="179"/>
      <c r="GA7" s="179"/>
      <c r="GB7" s="179"/>
      <c r="GC7" s="179"/>
      <c r="GD7" s="179"/>
      <c r="GE7" s="179"/>
      <c r="GF7" s="179"/>
      <c r="GG7" s="179"/>
      <c r="GH7" s="179"/>
      <c r="GI7" s="179"/>
      <c r="GJ7" s="179"/>
      <c r="GK7" s="179"/>
      <c r="GL7" s="179"/>
      <c r="GM7" s="179"/>
      <c r="GN7" s="179"/>
      <c r="GO7" s="179"/>
      <c r="GP7" s="179"/>
      <c r="GQ7" s="179"/>
      <c r="GR7" s="179"/>
      <c r="GS7" s="179"/>
      <c r="GT7" s="179"/>
      <c r="GU7" s="179"/>
      <c r="GV7" s="179"/>
      <c r="GW7" s="179"/>
      <c r="GX7" s="179"/>
      <c r="GY7" s="179"/>
      <c r="GZ7" s="179"/>
      <c r="HA7" s="179"/>
      <c r="HB7" s="179"/>
      <c r="HC7" s="179"/>
      <c r="HD7" s="179"/>
      <c r="HE7" s="179"/>
      <c r="HF7" s="179"/>
      <c r="HG7" s="179"/>
      <c r="HH7" s="179"/>
      <c r="HI7" s="179"/>
      <c r="HJ7" s="179"/>
      <c r="HK7" s="179"/>
      <c r="HL7" s="179"/>
      <c r="HM7" s="179"/>
      <c r="HN7" s="179"/>
      <c r="HO7" s="179"/>
      <c r="HP7" s="179"/>
      <c r="HQ7" s="179"/>
      <c r="HR7" s="179"/>
      <c r="HS7" s="179"/>
      <c r="HT7" s="179"/>
      <c r="HU7" s="179"/>
      <c r="HV7" s="179"/>
      <c r="HW7" s="179"/>
      <c r="HX7" s="179"/>
      <c r="HY7" s="179"/>
      <c r="HZ7" s="179"/>
      <c r="IA7" s="179"/>
      <c r="IB7" s="179"/>
      <c r="IC7" s="179"/>
      <c r="ID7" s="179"/>
      <c r="IE7" s="179"/>
      <c r="IF7" s="179"/>
      <c r="IG7" s="179"/>
      <c r="IH7" s="179"/>
      <c r="II7" s="179"/>
      <c r="IJ7" s="179"/>
      <c r="IK7" s="179"/>
      <c r="IL7" s="179"/>
      <c r="IM7" s="179"/>
      <c r="IN7" s="179"/>
      <c r="IO7" s="179"/>
      <c r="IP7" s="179"/>
      <c r="IQ7" s="179"/>
    </row>
    <row r="8" ht="45" customHeight="1" spans="1:251">
      <c r="A8" s="180" t="s">
        <v>109</v>
      </c>
      <c r="B8" s="180" t="s">
        <v>108</v>
      </c>
      <c r="C8" s="147" t="s">
        <v>110</v>
      </c>
      <c r="D8" s="60">
        <v>3872.35</v>
      </c>
      <c r="E8" s="60">
        <v>2461.18</v>
      </c>
      <c r="F8" s="60">
        <v>1411.17</v>
      </c>
      <c r="G8" s="60"/>
      <c r="H8" s="60"/>
      <c r="I8" s="60"/>
      <c r="J8" s="181"/>
      <c r="K8" s="60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79"/>
      <c r="GF8" s="179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179"/>
      <c r="HG8" s="179"/>
      <c r="HH8" s="179"/>
      <c r="HI8" s="179"/>
      <c r="HJ8" s="179"/>
      <c r="HK8" s="179"/>
      <c r="HL8" s="179"/>
      <c r="HM8" s="179"/>
      <c r="HN8" s="179"/>
      <c r="HO8" s="179"/>
      <c r="HP8" s="179"/>
      <c r="HQ8" s="179"/>
      <c r="HR8" s="179"/>
      <c r="HS8" s="179"/>
      <c r="HT8" s="179"/>
      <c r="HU8" s="179"/>
      <c r="HV8" s="179"/>
      <c r="HW8" s="179"/>
      <c r="HX8" s="179"/>
      <c r="HY8" s="179"/>
      <c r="HZ8" s="179"/>
      <c r="IA8" s="179"/>
      <c r="IB8" s="179"/>
      <c r="IC8" s="179"/>
      <c r="ID8" s="179"/>
      <c r="IE8" s="179"/>
      <c r="IF8" s="179"/>
      <c r="IG8" s="179"/>
      <c r="IH8" s="179"/>
      <c r="II8" s="179"/>
      <c r="IJ8" s="179"/>
      <c r="IK8" s="179"/>
      <c r="IL8" s="179"/>
      <c r="IM8" s="179"/>
      <c r="IN8" s="179"/>
      <c r="IO8" s="179"/>
      <c r="IP8" s="179"/>
      <c r="IQ8" s="179"/>
    </row>
    <row r="9" ht="45" customHeight="1" spans="1:251">
      <c r="A9" s="180" t="s">
        <v>111</v>
      </c>
      <c r="B9" s="180" t="s">
        <v>108</v>
      </c>
      <c r="C9" s="147" t="s">
        <v>112</v>
      </c>
      <c r="D9" s="60">
        <v>3872.35</v>
      </c>
      <c r="E9" s="60">
        <v>2461.18</v>
      </c>
      <c r="F9" s="60">
        <v>1411.17</v>
      </c>
      <c r="G9" s="60"/>
      <c r="H9" s="60"/>
      <c r="I9" s="60"/>
      <c r="J9" s="181"/>
      <c r="K9" s="60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79"/>
      <c r="GF9" s="179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179"/>
      <c r="HH9" s="179"/>
      <c r="HI9" s="179"/>
      <c r="HJ9" s="179"/>
      <c r="HK9" s="179"/>
      <c r="HL9" s="179"/>
      <c r="HM9" s="179"/>
      <c r="HN9" s="179"/>
      <c r="HO9" s="179"/>
      <c r="HP9" s="179"/>
      <c r="HQ9" s="179"/>
      <c r="HR9" s="179"/>
      <c r="HS9" s="179"/>
      <c r="HT9" s="179"/>
      <c r="HU9" s="179"/>
      <c r="HV9" s="179"/>
      <c r="HW9" s="179"/>
      <c r="HX9" s="179"/>
      <c r="HY9" s="179"/>
      <c r="HZ9" s="179"/>
      <c r="IA9" s="179"/>
      <c r="IB9" s="179"/>
      <c r="IC9" s="179"/>
      <c r="ID9" s="179"/>
      <c r="IE9" s="179"/>
      <c r="IF9" s="179"/>
      <c r="IG9" s="179"/>
      <c r="IH9" s="179"/>
      <c r="II9" s="179"/>
      <c r="IJ9" s="179"/>
      <c r="IK9" s="179"/>
      <c r="IL9" s="179"/>
      <c r="IM9" s="179"/>
      <c r="IN9" s="179"/>
      <c r="IO9" s="179"/>
      <c r="IP9" s="179"/>
      <c r="IQ9" s="179"/>
    </row>
    <row r="10" ht="45" customHeight="1" spans="1:251">
      <c r="A10" s="180" t="s">
        <v>113</v>
      </c>
      <c r="B10" s="180" t="s">
        <v>108</v>
      </c>
      <c r="C10" s="147" t="s">
        <v>114</v>
      </c>
      <c r="D10" s="60">
        <v>2462.18</v>
      </c>
      <c r="E10" s="60">
        <v>2461.18</v>
      </c>
      <c r="F10" s="149">
        <v>1</v>
      </c>
      <c r="G10" s="60"/>
      <c r="H10" s="60"/>
      <c r="I10" s="60"/>
      <c r="J10" s="181"/>
      <c r="K10" s="60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79"/>
      <c r="GF10" s="179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179"/>
      <c r="HH10" s="179"/>
      <c r="HI10" s="179"/>
      <c r="HJ10" s="179"/>
      <c r="HK10" s="179"/>
      <c r="HL10" s="179"/>
      <c r="HM10" s="179"/>
      <c r="HN10" s="179"/>
      <c r="HO10" s="179"/>
      <c r="HP10" s="179"/>
      <c r="HQ10" s="179"/>
      <c r="HR10" s="179"/>
      <c r="HS10" s="179"/>
      <c r="HT10" s="179"/>
      <c r="HU10" s="179"/>
      <c r="HV10" s="179"/>
      <c r="HW10" s="179"/>
      <c r="HX10" s="179"/>
      <c r="HY10" s="179"/>
      <c r="HZ10" s="179"/>
      <c r="IA10" s="179"/>
      <c r="IB10" s="179"/>
      <c r="IC10" s="179"/>
      <c r="ID10" s="179"/>
      <c r="IE10" s="179"/>
      <c r="IF10" s="179"/>
      <c r="IG10" s="179"/>
      <c r="IH10" s="179"/>
      <c r="II10" s="179"/>
      <c r="IJ10" s="179"/>
      <c r="IK10" s="179"/>
      <c r="IL10" s="179"/>
      <c r="IM10" s="179"/>
      <c r="IN10" s="179"/>
      <c r="IO10" s="179"/>
      <c r="IP10" s="179"/>
      <c r="IQ10" s="179"/>
    </row>
    <row r="11" ht="45" customHeight="1" spans="1:251">
      <c r="A11" s="180" t="s">
        <v>115</v>
      </c>
      <c r="B11" s="180" t="s">
        <v>108</v>
      </c>
      <c r="C11" s="147" t="s">
        <v>116</v>
      </c>
      <c r="D11" s="60">
        <v>1410.17</v>
      </c>
      <c r="E11" s="149"/>
      <c r="F11" s="149">
        <v>1410.17</v>
      </c>
      <c r="G11" s="60"/>
      <c r="H11" s="60"/>
      <c r="I11" s="60"/>
      <c r="J11" s="181"/>
      <c r="K11" s="60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79"/>
      <c r="GF11" s="179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179"/>
      <c r="HH11" s="179"/>
      <c r="HI11" s="179"/>
      <c r="HJ11" s="179"/>
      <c r="HK11" s="179"/>
      <c r="HL11" s="179"/>
      <c r="HM11" s="179"/>
      <c r="HN11" s="179"/>
      <c r="HO11" s="179"/>
      <c r="HP11" s="179"/>
      <c r="HQ11" s="179"/>
      <c r="HR11" s="179"/>
      <c r="HS11" s="179"/>
      <c r="HT11" s="179"/>
      <c r="HU11" s="179"/>
      <c r="HV11" s="179"/>
      <c r="HW11" s="179"/>
      <c r="HX11" s="179"/>
      <c r="HY11" s="179"/>
      <c r="HZ11" s="179"/>
      <c r="IA11" s="179"/>
      <c r="IB11" s="179"/>
      <c r="IC11" s="179"/>
      <c r="ID11" s="179"/>
      <c r="IE11" s="179"/>
      <c r="IF11" s="179"/>
      <c r="IG11" s="179"/>
      <c r="IH11" s="179"/>
      <c r="II11" s="179"/>
      <c r="IJ11" s="179"/>
      <c r="IK11" s="179"/>
      <c r="IL11" s="179"/>
      <c r="IM11" s="179"/>
      <c r="IN11" s="179"/>
      <c r="IO11" s="179"/>
      <c r="IP11" s="179"/>
      <c r="IQ11" s="179"/>
    </row>
    <row r="12" ht="45" customHeight="1" spans="1:251">
      <c r="A12" s="180"/>
      <c r="B12" s="180"/>
      <c r="C12" s="147"/>
      <c r="D12" s="60"/>
      <c r="E12" s="149"/>
      <c r="F12" s="149"/>
      <c r="G12" s="60"/>
      <c r="H12" s="60"/>
      <c r="I12" s="60"/>
      <c r="J12" s="181"/>
      <c r="K12" s="60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79"/>
      <c r="GF12" s="179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179"/>
      <c r="HH12" s="179"/>
      <c r="HI12" s="179"/>
      <c r="HJ12" s="179"/>
      <c r="HK12" s="179"/>
      <c r="HL12" s="179"/>
      <c r="HM12" s="179"/>
      <c r="HN12" s="179"/>
      <c r="HO12" s="179"/>
      <c r="HP12" s="179"/>
      <c r="HQ12" s="179"/>
      <c r="HR12" s="179"/>
      <c r="HS12" s="179"/>
      <c r="HT12" s="179"/>
      <c r="HU12" s="179"/>
      <c r="HV12" s="179"/>
      <c r="HW12" s="179"/>
      <c r="HX12" s="179"/>
      <c r="HY12" s="179"/>
      <c r="HZ12" s="179"/>
      <c r="IA12" s="179"/>
      <c r="IB12" s="179"/>
      <c r="IC12" s="179"/>
      <c r="ID12" s="179"/>
      <c r="IE12" s="179"/>
      <c r="IF12" s="179"/>
      <c r="IG12" s="179"/>
      <c r="IH12" s="179"/>
      <c r="II12" s="179"/>
      <c r="IJ12" s="179"/>
      <c r="IK12" s="179"/>
      <c r="IL12" s="179"/>
      <c r="IM12" s="179"/>
      <c r="IN12" s="179"/>
      <c r="IO12" s="179"/>
      <c r="IP12" s="179"/>
      <c r="IQ12" s="179"/>
    </row>
    <row r="13" ht="45" customHeight="1" spans="1:251">
      <c r="A13" s="126"/>
      <c r="B13" s="126"/>
      <c r="C13" s="182"/>
      <c r="D13" s="60"/>
      <c r="E13" s="60"/>
      <c r="F13" s="60"/>
      <c r="G13" s="60"/>
      <c r="H13" s="60"/>
      <c r="I13" s="60"/>
      <c r="J13" s="181"/>
      <c r="K13" s="60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79"/>
      <c r="GF13" s="179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79"/>
      <c r="HH13" s="179"/>
      <c r="HI13" s="179"/>
      <c r="HJ13" s="179"/>
      <c r="HK13" s="179"/>
      <c r="HL13" s="179"/>
      <c r="HM13" s="179"/>
      <c r="HN13" s="179"/>
      <c r="HO13" s="179"/>
      <c r="HP13" s="179"/>
      <c r="HQ13" s="179"/>
      <c r="HR13" s="179"/>
      <c r="HS13" s="179"/>
      <c r="HT13" s="179"/>
      <c r="HU13" s="179"/>
      <c r="HV13" s="179"/>
      <c r="HW13" s="179"/>
      <c r="HX13" s="179"/>
      <c r="HY13" s="179"/>
      <c r="HZ13" s="179"/>
      <c r="IA13" s="179"/>
      <c r="IB13" s="179"/>
      <c r="IC13" s="179"/>
      <c r="ID13" s="179"/>
      <c r="IE13" s="179"/>
      <c r="IF13" s="179"/>
      <c r="IG13" s="179"/>
      <c r="IH13" s="179"/>
      <c r="II13" s="179"/>
      <c r="IJ13" s="179"/>
      <c r="IK13" s="179"/>
      <c r="IL13" s="179"/>
      <c r="IM13" s="179"/>
      <c r="IN13" s="179"/>
      <c r="IO13" s="179"/>
      <c r="IP13" s="179"/>
      <c r="IQ13" s="179"/>
    </row>
    <row r="14" ht="29.85" customHeight="1" spans="1:251">
      <c r="A14" s="68" t="s">
        <v>64</v>
      </c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79"/>
      <c r="GF14" s="179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79"/>
      <c r="HH14" s="179"/>
      <c r="HI14" s="179"/>
      <c r="HJ14" s="179"/>
      <c r="HK14" s="179"/>
      <c r="HL14" s="179"/>
      <c r="HM14" s="179"/>
      <c r="HN14" s="179"/>
      <c r="HO14" s="179"/>
      <c r="HP14" s="179"/>
      <c r="HQ14" s="179"/>
      <c r="HR14" s="179"/>
      <c r="HS14" s="179"/>
      <c r="HT14" s="179"/>
      <c r="HU14" s="179"/>
      <c r="HV14" s="179"/>
      <c r="HW14" s="179"/>
      <c r="HX14" s="179"/>
      <c r="HY14" s="179"/>
      <c r="HZ14" s="179"/>
      <c r="IA14" s="179"/>
      <c r="IB14" s="179"/>
      <c r="IC14" s="179"/>
      <c r="ID14" s="179"/>
      <c r="IE14" s="179"/>
      <c r="IF14" s="179"/>
      <c r="IG14" s="179"/>
      <c r="IH14" s="179"/>
      <c r="II14" s="179"/>
      <c r="IJ14" s="179"/>
      <c r="IK14" s="179"/>
      <c r="IL14" s="179"/>
      <c r="IM14" s="179"/>
      <c r="IN14" s="179"/>
      <c r="IO14" s="179"/>
      <c r="IP14" s="179"/>
      <c r="IQ14" s="179"/>
    </row>
    <row r="15" ht="29.85" customHeight="1" spans="1:251"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79"/>
      <c r="GF15" s="179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79"/>
      <c r="HH15" s="179"/>
      <c r="HI15" s="179"/>
      <c r="HJ15" s="179"/>
      <c r="HK15" s="179"/>
      <c r="HL15" s="179"/>
      <c r="HM15" s="179"/>
      <c r="HN15" s="179"/>
      <c r="HO15" s="179"/>
      <c r="HP15" s="179"/>
      <c r="HQ15" s="179"/>
      <c r="HR15" s="179"/>
      <c r="HS15" s="179"/>
      <c r="HT15" s="179"/>
      <c r="HU15" s="179"/>
      <c r="HV15" s="179"/>
      <c r="HW15" s="179"/>
      <c r="HX15" s="179"/>
      <c r="HY15" s="179"/>
      <c r="HZ15" s="179"/>
      <c r="IA15" s="179"/>
      <c r="IB15" s="179"/>
      <c r="IC15" s="179"/>
      <c r="ID15" s="179"/>
      <c r="IE15" s="179"/>
      <c r="IF15" s="179"/>
      <c r="IG15" s="179"/>
      <c r="IH15" s="179"/>
      <c r="II15" s="179"/>
      <c r="IJ15" s="179"/>
      <c r="IK15" s="179"/>
      <c r="IL15" s="179"/>
      <c r="IM15" s="179"/>
      <c r="IN15" s="179"/>
      <c r="IO15" s="179"/>
      <c r="IP15" s="179"/>
      <c r="IQ15" s="179"/>
    </row>
    <row r="16" ht="29.85" customHeight="1" spans="1:251"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79"/>
      <c r="GF16" s="179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79"/>
      <c r="HH16" s="179"/>
      <c r="HI16" s="179"/>
      <c r="HJ16" s="179"/>
      <c r="HK16" s="179"/>
      <c r="HL16" s="179"/>
      <c r="HM16" s="179"/>
      <c r="HN16" s="179"/>
      <c r="HO16" s="179"/>
      <c r="HP16" s="179"/>
      <c r="HQ16" s="179"/>
      <c r="HR16" s="179"/>
      <c r="HS16" s="179"/>
      <c r="HT16" s="179"/>
      <c r="HU16" s="179"/>
      <c r="HV16" s="179"/>
      <c r="HW16" s="179"/>
      <c r="HX16" s="179"/>
      <c r="HY16" s="179"/>
      <c r="HZ16" s="179"/>
      <c r="IA16" s="179"/>
      <c r="IB16" s="179"/>
      <c r="IC16" s="179"/>
      <c r="ID16" s="179"/>
      <c r="IE16" s="179"/>
      <c r="IF16" s="179"/>
      <c r="IG16" s="179"/>
      <c r="IH16" s="179"/>
      <c r="II16" s="179"/>
      <c r="IJ16" s="179"/>
      <c r="IK16" s="179"/>
      <c r="IL16" s="179"/>
      <c r="IM16" s="179"/>
      <c r="IN16" s="179"/>
      <c r="IO16" s="179"/>
      <c r="IP16" s="179"/>
      <c r="IQ16" s="179"/>
    </row>
    <row r="17" ht="29.85" customHeight="1" spans="18:251"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179"/>
      <c r="GF17" s="179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79"/>
      <c r="HH17" s="179"/>
      <c r="HI17" s="179"/>
      <c r="HJ17" s="179"/>
      <c r="HK17" s="179"/>
      <c r="HL17" s="179"/>
      <c r="HM17" s="179"/>
      <c r="HN17" s="179"/>
      <c r="HO17" s="179"/>
      <c r="HP17" s="179"/>
      <c r="HQ17" s="179"/>
      <c r="HR17" s="179"/>
      <c r="HS17" s="179"/>
      <c r="HT17" s="179"/>
      <c r="HU17" s="179"/>
      <c r="HV17" s="179"/>
      <c r="HW17" s="179"/>
      <c r="HX17" s="179"/>
      <c r="HY17" s="179"/>
      <c r="HZ17" s="179"/>
      <c r="IA17" s="179"/>
      <c r="IB17" s="179"/>
      <c r="IC17" s="179"/>
      <c r="ID17" s="179"/>
      <c r="IE17" s="179"/>
      <c r="IF17" s="179"/>
      <c r="IG17" s="179"/>
      <c r="IH17" s="179"/>
      <c r="II17" s="179"/>
      <c r="IJ17" s="179"/>
      <c r="IK17" s="179"/>
      <c r="IL17" s="179"/>
      <c r="IM17" s="179"/>
      <c r="IN17" s="179"/>
      <c r="IO17" s="179"/>
      <c r="IP17" s="179"/>
      <c r="IQ17" s="179"/>
    </row>
    <row r="18" ht="29.85" customHeight="1" spans="18:251"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179"/>
      <c r="GF18" s="179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79"/>
      <c r="HH18" s="179"/>
      <c r="HI18" s="179"/>
      <c r="HJ18" s="179"/>
      <c r="HK18" s="179"/>
      <c r="HL18" s="179"/>
      <c r="HM18" s="179"/>
      <c r="HN18" s="179"/>
      <c r="HO18" s="179"/>
      <c r="HP18" s="179"/>
      <c r="HQ18" s="179"/>
      <c r="HR18" s="179"/>
      <c r="HS18" s="179"/>
      <c r="HT18" s="179"/>
      <c r="HU18" s="179"/>
      <c r="HV18" s="179"/>
      <c r="HW18" s="179"/>
      <c r="HX18" s="179"/>
      <c r="HY18" s="179"/>
      <c r="HZ18" s="179"/>
      <c r="IA18" s="179"/>
      <c r="IB18" s="179"/>
      <c r="IC18" s="179"/>
      <c r="ID18" s="179"/>
      <c r="IE18" s="179"/>
      <c r="IF18" s="179"/>
      <c r="IG18" s="179"/>
      <c r="IH18" s="179"/>
      <c r="II18" s="179"/>
      <c r="IJ18" s="179"/>
      <c r="IK18" s="179"/>
      <c r="IL18" s="179"/>
      <c r="IM18" s="179"/>
      <c r="IN18" s="179"/>
      <c r="IO18" s="179"/>
      <c r="IP18" s="179"/>
      <c r="IQ18" s="179"/>
    </row>
    <row r="19" ht="29.85" customHeight="1" spans="18:251"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179"/>
      <c r="GF19" s="179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79"/>
      <c r="HH19" s="179"/>
      <c r="HI19" s="179"/>
      <c r="HJ19" s="179"/>
      <c r="HK19" s="179"/>
      <c r="HL19" s="179"/>
      <c r="HM19" s="179"/>
      <c r="HN19" s="179"/>
      <c r="HO19" s="179"/>
      <c r="HP19" s="179"/>
      <c r="HQ19" s="179"/>
      <c r="HR19" s="179"/>
      <c r="HS19" s="179"/>
      <c r="HT19" s="179"/>
      <c r="HU19" s="179"/>
      <c r="HV19" s="179"/>
      <c r="HW19" s="179"/>
      <c r="HX19" s="179"/>
      <c r="HY19" s="179"/>
      <c r="HZ19" s="179"/>
      <c r="IA19" s="179"/>
      <c r="IB19" s="179"/>
      <c r="IC19" s="179"/>
      <c r="ID19" s="179"/>
      <c r="IE19" s="179"/>
      <c r="IF19" s="179"/>
      <c r="IG19" s="179"/>
      <c r="IH19" s="179"/>
      <c r="II19" s="179"/>
      <c r="IJ19" s="179"/>
      <c r="IK19" s="179"/>
      <c r="IL19" s="179"/>
      <c r="IM19" s="179"/>
      <c r="IN19" s="179"/>
      <c r="IO19" s="179"/>
      <c r="IP19" s="179"/>
      <c r="IQ19" s="179"/>
    </row>
    <row r="20" ht="27.75" customHeight="1" spans="18:251"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179"/>
      <c r="GF20" s="179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79"/>
      <c r="HH20" s="179"/>
      <c r="HI20" s="179"/>
      <c r="HJ20" s="179"/>
      <c r="HK20" s="179"/>
      <c r="HL20" s="179"/>
      <c r="HM20" s="179"/>
      <c r="HN20" s="179"/>
      <c r="HO20" s="179"/>
      <c r="HP20" s="179"/>
      <c r="HQ20" s="179"/>
      <c r="HR20" s="179"/>
      <c r="HS20" s="179"/>
      <c r="HT20" s="179"/>
      <c r="HU20" s="179"/>
      <c r="HV20" s="179"/>
      <c r="HW20" s="179"/>
      <c r="HX20" s="179"/>
      <c r="HY20" s="179"/>
      <c r="HZ20" s="179"/>
      <c r="IA20" s="179"/>
      <c r="IB20" s="179"/>
      <c r="IC20" s="179"/>
      <c r="ID20" s="179"/>
      <c r="IE20" s="179"/>
      <c r="IF20" s="179"/>
      <c r="IG20" s="179"/>
      <c r="IH20" s="179"/>
      <c r="II20" s="179"/>
      <c r="IJ20" s="179"/>
      <c r="IK20" s="179"/>
      <c r="IL20" s="179"/>
      <c r="IM20" s="179"/>
      <c r="IN20" s="179"/>
      <c r="IO20" s="179"/>
      <c r="IP20" s="179"/>
      <c r="IQ20" s="179"/>
    </row>
    <row r="21" ht="27.75" customHeight="1" spans="18:251"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179"/>
      <c r="GF21" s="179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79"/>
      <c r="HH21" s="179"/>
      <c r="HI21" s="179"/>
      <c r="HJ21" s="179"/>
      <c r="HK21" s="179"/>
      <c r="HL21" s="179"/>
      <c r="HM21" s="179"/>
      <c r="HN21" s="179"/>
      <c r="HO21" s="179"/>
      <c r="HP21" s="179"/>
      <c r="HQ21" s="179"/>
      <c r="HR21" s="179"/>
      <c r="HS21" s="179"/>
      <c r="HT21" s="179"/>
      <c r="HU21" s="179"/>
      <c r="HV21" s="179"/>
      <c r="HW21" s="179"/>
      <c r="HX21" s="179"/>
      <c r="HY21" s="179"/>
      <c r="HZ21" s="179"/>
      <c r="IA21" s="179"/>
      <c r="IB21" s="179"/>
      <c r="IC21" s="179"/>
      <c r="ID21" s="179"/>
      <c r="IE21" s="179"/>
      <c r="IF21" s="179"/>
      <c r="IG21" s="179"/>
      <c r="IH21" s="179"/>
      <c r="II21" s="179"/>
      <c r="IJ21" s="179"/>
      <c r="IK21" s="179"/>
      <c r="IL21" s="179"/>
      <c r="IM21" s="179"/>
      <c r="IN21" s="179"/>
      <c r="IO21" s="179"/>
      <c r="IP21" s="179"/>
      <c r="IQ21" s="179"/>
    </row>
    <row r="22" ht="27.75" customHeight="1" spans="18:251"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179"/>
      <c r="GF22" s="179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79"/>
      <c r="HH22" s="179"/>
      <c r="HI22" s="179"/>
      <c r="HJ22" s="179"/>
      <c r="HK22" s="179"/>
      <c r="HL22" s="179"/>
      <c r="HM22" s="179"/>
      <c r="HN22" s="179"/>
      <c r="HO22" s="179"/>
      <c r="HP22" s="179"/>
      <c r="HQ22" s="179"/>
      <c r="HR22" s="179"/>
      <c r="HS22" s="179"/>
      <c r="HT22" s="179"/>
      <c r="HU22" s="179"/>
      <c r="HV22" s="179"/>
      <c r="HW22" s="179"/>
      <c r="HX22" s="179"/>
      <c r="HY22" s="179"/>
      <c r="HZ22" s="179"/>
      <c r="IA22" s="179"/>
      <c r="IB22" s="179"/>
      <c r="IC22" s="179"/>
      <c r="ID22" s="179"/>
      <c r="IE22" s="179"/>
      <c r="IF22" s="179"/>
      <c r="IG22" s="179"/>
      <c r="IH22" s="179"/>
      <c r="II22" s="179"/>
      <c r="IJ22" s="179"/>
      <c r="IK22" s="179"/>
      <c r="IL22" s="179"/>
      <c r="IM22" s="179"/>
      <c r="IN22" s="179"/>
      <c r="IO22" s="179"/>
      <c r="IP22" s="179"/>
      <c r="IQ22" s="179"/>
    </row>
    <row r="23" ht="27.75" customHeight="1" spans="18:251"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3"/>
      <c r="AS23" s="183"/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3"/>
      <c r="BH23" s="183"/>
      <c r="BI23" s="183"/>
      <c r="BJ23" s="183"/>
      <c r="BK23" s="183"/>
      <c r="BL23" s="183"/>
      <c r="BM23" s="183"/>
      <c r="BN23" s="183"/>
      <c r="BO23" s="183"/>
      <c r="BP23" s="183"/>
      <c r="BQ23" s="183"/>
      <c r="BR23" s="183"/>
      <c r="BS23" s="183"/>
      <c r="BT23" s="183"/>
      <c r="BU23" s="183"/>
      <c r="BV23" s="183"/>
      <c r="BW23" s="183"/>
      <c r="BX23" s="183"/>
      <c r="BY23" s="183"/>
      <c r="BZ23" s="183"/>
      <c r="CA23" s="183"/>
      <c r="CB23" s="183"/>
      <c r="CC23" s="183"/>
      <c r="CD23" s="183"/>
      <c r="CE23" s="183"/>
      <c r="CF23" s="183"/>
      <c r="CG23" s="183"/>
      <c r="CH23" s="183"/>
      <c r="CI23" s="183"/>
      <c r="CJ23" s="183"/>
      <c r="CK23" s="183"/>
      <c r="CL23" s="183"/>
      <c r="CM23" s="183"/>
      <c r="CN23" s="183"/>
      <c r="CO23" s="183"/>
      <c r="CP23" s="183"/>
      <c r="CQ23" s="183"/>
      <c r="CR23" s="183"/>
      <c r="CS23" s="183"/>
      <c r="CT23" s="183"/>
      <c r="CU23" s="183"/>
      <c r="CV23" s="183"/>
      <c r="CW23" s="183"/>
      <c r="CX23" s="183"/>
      <c r="CY23" s="183"/>
      <c r="CZ23" s="183"/>
      <c r="DA23" s="183"/>
      <c r="DB23" s="183"/>
      <c r="DC23" s="183"/>
      <c r="DD23" s="183"/>
      <c r="DE23" s="183"/>
      <c r="DF23" s="183"/>
      <c r="DG23" s="183"/>
      <c r="DH23" s="183"/>
      <c r="DI23" s="183"/>
      <c r="DJ23" s="183"/>
      <c r="DK23" s="183"/>
      <c r="DL23" s="183"/>
      <c r="DM23" s="183"/>
      <c r="DN23" s="183"/>
      <c r="DO23" s="183"/>
      <c r="DP23" s="183"/>
      <c r="DQ23" s="183"/>
      <c r="DR23" s="183"/>
      <c r="DS23" s="183"/>
      <c r="DT23" s="183"/>
      <c r="DU23" s="183"/>
      <c r="DV23" s="183"/>
      <c r="DW23" s="183"/>
      <c r="DX23" s="183"/>
      <c r="DY23" s="183"/>
      <c r="DZ23" s="183"/>
      <c r="EA23" s="183"/>
      <c r="EB23" s="183"/>
      <c r="EC23" s="183"/>
      <c r="ED23" s="183"/>
      <c r="EE23" s="183"/>
      <c r="EF23" s="183"/>
      <c r="EG23" s="183"/>
      <c r="EH23" s="183"/>
      <c r="EI23" s="183"/>
      <c r="EJ23" s="183"/>
      <c r="EK23" s="183"/>
      <c r="EL23" s="183"/>
      <c r="EM23" s="183"/>
      <c r="EN23" s="183"/>
      <c r="EO23" s="183"/>
      <c r="EP23" s="183"/>
      <c r="EQ23" s="183"/>
      <c r="ER23" s="183"/>
      <c r="ES23" s="183"/>
      <c r="ET23" s="183"/>
      <c r="EU23" s="183"/>
      <c r="EV23" s="183"/>
      <c r="EW23" s="183"/>
      <c r="EX23" s="183"/>
      <c r="EY23" s="183"/>
      <c r="EZ23" s="183"/>
      <c r="FA23" s="183"/>
      <c r="FB23" s="183"/>
      <c r="FC23" s="183"/>
      <c r="FD23" s="183"/>
      <c r="FE23" s="183"/>
      <c r="FF23" s="183"/>
      <c r="FG23" s="183"/>
      <c r="FH23" s="183"/>
      <c r="FI23" s="183"/>
      <c r="FJ23" s="183"/>
      <c r="FK23" s="183"/>
      <c r="FL23" s="183"/>
      <c r="FM23" s="183"/>
      <c r="FN23" s="183"/>
      <c r="FO23" s="183"/>
      <c r="FP23" s="183"/>
      <c r="FQ23" s="183"/>
      <c r="FR23" s="183"/>
      <c r="FS23" s="183"/>
      <c r="FT23" s="183"/>
      <c r="FU23" s="183"/>
      <c r="FV23" s="183"/>
      <c r="FW23" s="183"/>
      <c r="FX23" s="183"/>
      <c r="FY23" s="183"/>
      <c r="FZ23" s="183"/>
      <c r="GA23" s="183"/>
      <c r="GB23" s="183"/>
      <c r="GC23" s="183"/>
      <c r="GD23" s="183"/>
      <c r="GE23" s="183"/>
      <c r="GF23" s="183"/>
      <c r="GG23" s="183"/>
      <c r="GH23" s="183"/>
      <c r="GI23" s="183"/>
      <c r="GJ23" s="183"/>
      <c r="GK23" s="183"/>
      <c r="GL23" s="183"/>
      <c r="GM23" s="183"/>
      <c r="GN23" s="183"/>
      <c r="GO23" s="183"/>
      <c r="GP23" s="183"/>
      <c r="GQ23" s="183"/>
      <c r="GR23" s="183"/>
      <c r="GS23" s="183"/>
      <c r="GT23" s="183"/>
      <c r="GU23" s="183"/>
      <c r="GV23" s="183"/>
      <c r="GW23" s="183"/>
      <c r="GX23" s="183"/>
      <c r="GY23" s="183"/>
      <c r="GZ23" s="183"/>
      <c r="HA23" s="183"/>
      <c r="HB23" s="183"/>
      <c r="HC23" s="183"/>
      <c r="HD23" s="183"/>
      <c r="HE23" s="183"/>
      <c r="HF23" s="183"/>
      <c r="HG23" s="183"/>
      <c r="HH23" s="183"/>
      <c r="HI23" s="183"/>
      <c r="HJ23" s="183"/>
      <c r="HK23" s="183"/>
      <c r="HL23" s="183"/>
      <c r="HM23" s="183"/>
      <c r="HN23" s="183"/>
      <c r="HO23" s="183"/>
      <c r="HP23" s="183"/>
      <c r="HQ23" s="183"/>
      <c r="HR23" s="183"/>
      <c r="HS23" s="183"/>
      <c r="HT23" s="183"/>
      <c r="HU23" s="183"/>
      <c r="HV23" s="183"/>
      <c r="HW23" s="183"/>
      <c r="HX23" s="183"/>
      <c r="HY23" s="183"/>
      <c r="HZ23" s="183"/>
      <c r="IA23" s="183"/>
      <c r="IB23" s="183"/>
      <c r="IC23" s="183"/>
      <c r="ID23" s="183"/>
      <c r="IE23" s="183"/>
      <c r="IF23" s="183"/>
      <c r="IG23" s="183"/>
      <c r="IH23" s="183"/>
      <c r="II23" s="183"/>
      <c r="IJ23" s="183"/>
      <c r="IK23" s="183"/>
      <c r="IL23" s="183"/>
      <c r="IM23" s="183"/>
      <c r="IN23" s="183"/>
      <c r="IO23" s="183"/>
      <c r="IP23" s="183"/>
      <c r="IQ23" s="183"/>
    </row>
    <row r="24" ht="27.75" customHeight="1" spans="18:251"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3"/>
      <c r="CY24" s="183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3"/>
      <c r="DR24" s="183"/>
      <c r="DS24" s="183"/>
      <c r="DT24" s="183"/>
      <c r="DU24" s="183"/>
      <c r="DV24" s="183"/>
      <c r="DW24" s="183"/>
      <c r="DX24" s="183"/>
      <c r="DY24" s="183"/>
      <c r="DZ24" s="183"/>
      <c r="EA24" s="183"/>
      <c r="EB24" s="183"/>
      <c r="EC24" s="183"/>
      <c r="ED24" s="183"/>
      <c r="EE24" s="183"/>
      <c r="EF24" s="183"/>
      <c r="EG24" s="183"/>
      <c r="EH24" s="183"/>
      <c r="EI24" s="183"/>
      <c r="EJ24" s="183"/>
      <c r="EK24" s="183"/>
      <c r="EL24" s="183"/>
      <c r="EM24" s="183"/>
      <c r="EN24" s="183"/>
      <c r="EO24" s="183"/>
      <c r="EP24" s="183"/>
      <c r="EQ24" s="183"/>
      <c r="ER24" s="183"/>
      <c r="ES24" s="183"/>
      <c r="ET24" s="183"/>
      <c r="EU24" s="183"/>
      <c r="EV24" s="183"/>
      <c r="EW24" s="183"/>
      <c r="EX24" s="183"/>
      <c r="EY24" s="183"/>
      <c r="EZ24" s="183"/>
      <c r="FA24" s="183"/>
      <c r="FB24" s="183"/>
      <c r="FC24" s="183"/>
      <c r="FD24" s="183"/>
      <c r="FE24" s="183"/>
      <c r="FF24" s="183"/>
      <c r="FG24" s="183"/>
      <c r="FH24" s="183"/>
      <c r="FI24" s="183"/>
      <c r="FJ24" s="183"/>
      <c r="FK24" s="183"/>
      <c r="FL24" s="183"/>
      <c r="FM24" s="183"/>
      <c r="FN24" s="183"/>
      <c r="FO24" s="183"/>
      <c r="FP24" s="183"/>
      <c r="FQ24" s="183"/>
      <c r="FR24" s="183"/>
      <c r="FS24" s="183"/>
      <c r="FT24" s="183"/>
      <c r="FU24" s="183"/>
      <c r="FV24" s="183"/>
      <c r="FW24" s="183"/>
      <c r="FX24" s="183"/>
      <c r="FY24" s="183"/>
      <c r="FZ24" s="183"/>
      <c r="GA24" s="183"/>
      <c r="GB24" s="183"/>
      <c r="GC24" s="183"/>
      <c r="GD24" s="183"/>
      <c r="GE24" s="183"/>
      <c r="GF24" s="183"/>
      <c r="GG24" s="183"/>
      <c r="GH24" s="183"/>
      <c r="GI24" s="183"/>
      <c r="GJ24" s="183"/>
      <c r="GK24" s="183"/>
      <c r="GL24" s="183"/>
      <c r="GM24" s="183"/>
      <c r="GN24" s="183"/>
      <c r="GO24" s="183"/>
      <c r="GP24" s="183"/>
      <c r="GQ24" s="183"/>
      <c r="GR24" s="183"/>
      <c r="GS24" s="183"/>
      <c r="GT24" s="183"/>
      <c r="GU24" s="183"/>
      <c r="GV24" s="183"/>
      <c r="GW24" s="183"/>
      <c r="GX24" s="183"/>
      <c r="GY24" s="183"/>
      <c r="GZ24" s="183"/>
      <c r="HA24" s="183"/>
      <c r="HB24" s="183"/>
      <c r="HC24" s="183"/>
      <c r="HD24" s="183"/>
      <c r="HE24" s="183"/>
      <c r="HF24" s="183"/>
      <c r="HG24" s="183"/>
      <c r="HH24" s="183"/>
      <c r="HI24" s="183"/>
      <c r="HJ24" s="183"/>
      <c r="HK24" s="183"/>
      <c r="HL24" s="183"/>
      <c r="HM24" s="183"/>
      <c r="HN24" s="183"/>
      <c r="HO24" s="183"/>
      <c r="HP24" s="183"/>
      <c r="HQ24" s="183"/>
      <c r="HR24" s="183"/>
      <c r="HS24" s="183"/>
      <c r="HT24" s="183"/>
      <c r="HU24" s="183"/>
      <c r="HV24" s="183"/>
      <c r="HW24" s="183"/>
      <c r="HX24" s="183"/>
      <c r="HY24" s="183"/>
      <c r="HZ24" s="183"/>
      <c r="IA24" s="183"/>
      <c r="IB24" s="183"/>
      <c r="IC24" s="183"/>
      <c r="ID24" s="183"/>
      <c r="IE24" s="183"/>
      <c r="IF24" s="183"/>
      <c r="IG24" s="183"/>
      <c r="IH24" s="183"/>
      <c r="II24" s="183"/>
      <c r="IJ24" s="183"/>
      <c r="IK24" s="183"/>
      <c r="IL24" s="183"/>
      <c r="IM24" s="183"/>
      <c r="IN24" s="183"/>
      <c r="IO24" s="183"/>
      <c r="IP24" s="183"/>
      <c r="IQ24" s="183"/>
    </row>
    <row r="25" ht="27.75" customHeight="1" spans="18:251"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3"/>
      <c r="BH25" s="183"/>
      <c r="BI25" s="183"/>
      <c r="BJ25" s="183"/>
      <c r="BK25" s="183"/>
      <c r="BL25" s="183"/>
      <c r="BM25" s="183"/>
      <c r="BN25" s="183"/>
      <c r="BO25" s="183"/>
      <c r="BP25" s="183"/>
      <c r="BQ25" s="183"/>
      <c r="BR25" s="183"/>
      <c r="BS25" s="183"/>
      <c r="BT25" s="183"/>
      <c r="BU25" s="183"/>
      <c r="BV25" s="183"/>
      <c r="BW25" s="183"/>
      <c r="BX25" s="183"/>
      <c r="BY25" s="183"/>
      <c r="BZ25" s="183"/>
      <c r="CA25" s="183"/>
      <c r="CB25" s="183"/>
      <c r="CC25" s="183"/>
      <c r="CD25" s="183"/>
      <c r="CE25" s="183"/>
      <c r="CF25" s="183"/>
      <c r="CG25" s="183"/>
      <c r="CH25" s="183"/>
      <c r="CI25" s="183"/>
      <c r="CJ25" s="183"/>
      <c r="CK25" s="183"/>
      <c r="CL25" s="183"/>
      <c r="CM25" s="183"/>
      <c r="CN25" s="183"/>
      <c r="CO25" s="183"/>
      <c r="CP25" s="183"/>
      <c r="CQ25" s="183"/>
      <c r="CR25" s="183"/>
      <c r="CS25" s="183"/>
      <c r="CT25" s="183"/>
      <c r="CU25" s="183"/>
      <c r="CV25" s="183"/>
      <c r="CW25" s="183"/>
      <c r="CX25" s="183"/>
      <c r="CY25" s="183"/>
      <c r="CZ25" s="183"/>
      <c r="DA25" s="183"/>
      <c r="DB25" s="183"/>
      <c r="DC25" s="183"/>
      <c r="DD25" s="183"/>
      <c r="DE25" s="183"/>
      <c r="DF25" s="183"/>
      <c r="DG25" s="183"/>
      <c r="DH25" s="183"/>
      <c r="DI25" s="183"/>
      <c r="DJ25" s="183"/>
      <c r="DK25" s="183"/>
      <c r="DL25" s="183"/>
      <c r="DM25" s="183"/>
      <c r="DN25" s="183"/>
      <c r="DO25" s="183"/>
      <c r="DP25" s="183"/>
      <c r="DQ25" s="183"/>
      <c r="DR25" s="183"/>
      <c r="DS25" s="183"/>
      <c r="DT25" s="183"/>
      <c r="DU25" s="183"/>
      <c r="DV25" s="183"/>
      <c r="DW25" s="183"/>
      <c r="DX25" s="183"/>
      <c r="DY25" s="183"/>
      <c r="DZ25" s="183"/>
      <c r="EA25" s="183"/>
      <c r="EB25" s="183"/>
      <c r="EC25" s="183"/>
      <c r="ED25" s="183"/>
      <c r="EE25" s="183"/>
      <c r="EF25" s="183"/>
      <c r="EG25" s="183"/>
      <c r="EH25" s="183"/>
      <c r="EI25" s="183"/>
      <c r="EJ25" s="183"/>
      <c r="EK25" s="183"/>
      <c r="EL25" s="183"/>
      <c r="EM25" s="183"/>
      <c r="EN25" s="183"/>
      <c r="EO25" s="183"/>
      <c r="EP25" s="183"/>
      <c r="EQ25" s="183"/>
      <c r="ER25" s="183"/>
      <c r="ES25" s="183"/>
      <c r="ET25" s="183"/>
      <c r="EU25" s="183"/>
      <c r="EV25" s="183"/>
      <c r="EW25" s="183"/>
      <c r="EX25" s="183"/>
      <c r="EY25" s="183"/>
      <c r="EZ25" s="183"/>
      <c r="FA25" s="183"/>
      <c r="FB25" s="183"/>
      <c r="FC25" s="183"/>
      <c r="FD25" s="183"/>
      <c r="FE25" s="183"/>
      <c r="FF25" s="183"/>
      <c r="FG25" s="183"/>
      <c r="FH25" s="183"/>
      <c r="FI25" s="183"/>
      <c r="FJ25" s="183"/>
      <c r="FK25" s="183"/>
      <c r="FL25" s="183"/>
      <c r="FM25" s="183"/>
      <c r="FN25" s="183"/>
      <c r="FO25" s="183"/>
      <c r="FP25" s="183"/>
      <c r="FQ25" s="183"/>
      <c r="FR25" s="183"/>
      <c r="FS25" s="183"/>
      <c r="FT25" s="183"/>
      <c r="FU25" s="183"/>
      <c r="FV25" s="183"/>
      <c r="FW25" s="183"/>
      <c r="FX25" s="183"/>
      <c r="FY25" s="183"/>
      <c r="FZ25" s="183"/>
      <c r="GA25" s="183"/>
      <c r="GB25" s="183"/>
      <c r="GC25" s="183"/>
      <c r="GD25" s="183"/>
      <c r="GE25" s="183"/>
      <c r="GF25" s="183"/>
      <c r="GG25" s="183"/>
      <c r="GH25" s="183"/>
      <c r="GI25" s="183"/>
      <c r="GJ25" s="183"/>
      <c r="GK25" s="183"/>
      <c r="GL25" s="183"/>
      <c r="GM25" s="183"/>
      <c r="GN25" s="183"/>
      <c r="GO25" s="183"/>
      <c r="GP25" s="183"/>
      <c r="GQ25" s="183"/>
      <c r="GR25" s="183"/>
      <c r="GS25" s="183"/>
      <c r="GT25" s="183"/>
      <c r="GU25" s="183"/>
      <c r="GV25" s="183"/>
      <c r="GW25" s="183"/>
      <c r="GX25" s="183"/>
      <c r="GY25" s="183"/>
      <c r="GZ25" s="183"/>
      <c r="HA25" s="183"/>
      <c r="HB25" s="183"/>
      <c r="HC25" s="183"/>
      <c r="HD25" s="183"/>
      <c r="HE25" s="183"/>
      <c r="HF25" s="183"/>
      <c r="HG25" s="183"/>
      <c r="HH25" s="183"/>
      <c r="HI25" s="183"/>
      <c r="HJ25" s="183"/>
      <c r="HK25" s="183"/>
      <c r="HL25" s="183"/>
      <c r="HM25" s="183"/>
      <c r="HN25" s="183"/>
      <c r="HO25" s="183"/>
      <c r="HP25" s="183"/>
      <c r="HQ25" s="183"/>
      <c r="HR25" s="183"/>
      <c r="HS25" s="183"/>
      <c r="HT25" s="183"/>
      <c r="HU25" s="183"/>
      <c r="HV25" s="183"/>
      <c r="HW25" s="183"/>
      <c r="HX25" s="183"/>
      <c r="HY25" s="183"/>
      <c r="HZ25" s="183"/>
      <c r="IA25" s="183"/>
      <c r="IB25" s="183"/>
      <c r="IC25" s="183"/>
      <c r="ID25" s="183"/>
      <c r="IE25" s="183"/>
      <c r="IF25" s="183"/>
      <c r="IG25" s="183"/>
      <c r="IH25" s="183"/>
      <c r="II25" s="183"/>
      <c r="IJ25" s="183"/>
      <c r="IK25" s="183"/>
      <c r="IL25" s="183"/>
      <c r="IM25" s="183"/>
      <c r="IN25" s="183"/>
      <c r="IO25" s="183"/>
      <c r="IP25" s="183"/>
      <c r="IQ25" s="183"/>
    </row>
    <row r="26" ht="27.75" customHeight="1" spans="18:251"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3"/>
      <c r="AO26" s="183"/>
      <c r="AP26" s="183"/>
      <c r="AQ26" s="183"/>
      <c r="AR26" s="183"/>
      <c r="AS26" s="183"/>
      <c r="AT26" s="183"/>
      <c r="AU26" s="183"/>
      <c r="AV26" s="183"/>
      <c r="AW26" s="183"/>
      <c r="AX26" s="183"/>
      <c r="AY26" s="183"/>
      <c r="AZ26" s="183"/>
      <c r="BA26" s="183"/>
      <c r="BB26" s="183"/>
      <c r="BC26" s="183"/>
      <c r="BD26" s="183"/>
      <c r="BE26" s="183"/>
      <c r="BF26" s="183"/>
      <c r="BG26" s="183"/>
      <c r="BH26" s="183"/>
      <c r="BI26" s="183"/>
      <c r="BJ26" s="183"/>
      <c r="BK26" s="183"/>
      <c r="BL26" s="183"/>
      <c r="BM26" s="183"/>
      <c r="BN26" s="183"/>
      <c r="BO26" s="183"/>
      <c r="BP26" s="183"/>
      <c r="BQ26" s="183"/>
      <c r="BR26" s="183"/>
      <c r="BS26" s="183"/>
      <c r="BT26" s="183"/>
      <c r="BU26" s="183"/>
      <c r="BV26" s="183"/>
      <c r="BW26" s="183"/>
      <c r="BX26" s="183"/>
      <c r="BY26" s="183"/>
      <c r="BZ26" s="183"/>
      <c r="CA26" s="183"/>
      <c r="CB26" s="183"/>
      <c r="CC26" s="183"/>
      <c r="CD26" s="183"/>
      <c r="CE26" s="183"/>
      <c r="CF26" s="183"/>
      <c r="CG26" s="183"/>
      <c r="CH26" s="183"/>
      <c r="CI26" s="183"/>
      <c r="CJ26" s="183"/>
      <c r="CK26" s="183"/>
      <c r="CL26" s="183"/>
      <c r="CM26" s="183"/>
      <c r="CN26" s="183"/>
      <c r="CO26" s="183"/>
      <c r="CP26" s="183"/>
      <c r="CQ26" s="183"/>
      <c r="CR26" s="183"/>
      <c r="CS26" s="183"/>
      <c r="CT26" s="183"/>
      <c r="CU26" s="183"/>
      <c r="CV26" s="183"/>
      <c r="CW26" s="183"/>
      <c r="CX26" s="183"/>
      <c r="CY26" s="183"/>
      <c r="CZ26" s="183"/>
      <c r="DA26" s="183"/>
      <c r="DB26" s="183"/>
      <c r="DC26" s="183"/>
      <c r="DD26" s="183"/>
      <c r="DE26" s="183"/>
      <c r="DF26" s="183"/>
      <c r="DG26" s="183"/>
      <c r="DH26" s="183"/>
      <c r="DI26" s="183"/>
      <c r="DJ26" s="183"/>
      <c r="DK26" s="183"/>
      <c r="DL26" s="183"/>
      <c r="DM26" s="183"/>
      <c r="DN26" s="183"/>
      <c r="DO26" s="183"/>
      <c r="DP26" s="183"/>
      <c r="DQ26" s="183"/>
      <c r="DR26" s="183"/>
      <c r="DS26" s="183"/>
      <c r="DT26" s="183"/>
      <c r="DU26" s="183"/>
      <c r="DV26" s="183"/>
      <c r="DW26" s="183"/>
      <c r="DX26" s="183"/>
      <c r="DY26" s="183"/>
      <c r="DZ26" s="183"/>
      <c r="EA26" s="183"/>
      <c r="EB26" s="183"/>
      <c r="EC26" s="183"/>
      <c r="ED26" s="183"/>
      <c r="EE26" s="183"/>
      <c r="EF26" s="183"/>
      <c r="EG26" s="183"/>
      <c r="EH26" s="183"/>
      <c r="EI26" s="183"/>
      <c r="EJ26" s="183"/>
      <c r="EK26" s="183"/>
      <c r="EL26" s="183"/>
      <c r="EM26" s="183"/>
      <c r="EN26" s="183"/>
      <c r="EO26" s="183"/>
      <c r="EP26" s="183"/>
      <c r="EQ26" s="183"/>
      <c r="ER26" s="183"/>
      <c r="ES26" s="183"/>
      <c r="ET26" s="183"/>
      <c r="EU26" s="183"/>
      <c r="EV26" s="183"/>
      <c r="EW26" s="183"/>
      <c r="EX26" s="183"/>
      <c r="EY26" s="183"/>
      <c r="EZ26" s="183"/>
      <c r="FA26" s="183"/>
      <c r="FB26" s="183"/>
      <c r="FC26" s="183"/>
      <c r="FD26" s="183"/>
      <c r="FE26" s="183"/>
      <c r="FF26" s="183"/>
      <c r="FG26" s="183"/>
      <c r="FH26" s="183"/>
      <c r="FI26" s="183"/>
      <c r="FJ26" s="183"/>
      <c r="FK26" s="183"/>
      <c r="FL26" s="183"/>
      <c r="FM26" s="183"/>
      <c r="FN26" s="183"/>
      <c r="FO26" s="183"/>
      <c r="FP26" s="183"/>
      <c r="FQ26" s="183"/>
      <c r="FR26" s="183"/>
      <c r="FS26" s="183"/>
      <c r="FT26" s="183"/>
      <c r="FU26" s="183"/>
      <c r="FV26" s="183"/>
      <c r="FW26" s="183"/>
      <c r="FX26" s="183"/>
      <c r="FY26" s="183"/>
      <c r="FZ26" s="183"/>
      <c r="GA26" s="183"/>
      <c r="GB26" s="183"/>
      <c r="GC26" s="183"/>
      <c r="GD26" s="183"/>
      <c r="GE26" s="183"/>
      <c r="GF26" s="183"/>
      <c r="GG26" s="183"/>
      <c r="GH26" s="183"/>
      <c r="GI26" s="183"/>
      <c r="GJ26" s="183"/>
      <c r="GK26" s="183"/>
      <c r="GL26" s="183"/>
      <c r="GM26" s="183"/>
      <c r="GN26" s="183"/>
      <c r="GO26" s="183"/>
      <c r="GP26" s="183"/>
      <c r="GQ26" s="183"/>
      <c r="GR26" s="183"/>
      <c r="GS26" s="183"/>
      <c r="GT26" s="183"/>
      <c r="GU26" s="183"/>
      <c r="GV26" s="183"/>
      <c r="GW26" s="183"/>
      <c r="GX26" s="183"/>
      <c r="GY26" s="183"/>
      <c r="GZ26" s="183"/>
      <c r="HA26" s="183"/>
      <c r="HB26" s="183"/>
      <c r="HC26" s="183"/>
      <c r="HD26" s="183"/>
      <c r="HE26" s="183"/>
      <c r="HF26" s="183"/>
      <c r="HG26" s="183"/>
      <c r="HH26" s="183"/>
      <c r="HI26" s="183"/>
      <c r="HJ26" s="183"/>
      <c r="HK26" s="183"/>
      <c r="HL26" s="183"/>
      <c r="HM26" s="183"/>
      <c r="HN26" s="183"/>
      <c r="HO26" s="183"/>
      <c r="HP26" s="183"/>
      <c r="HQ26" s="183"/>
      <c r="HR26" s="183"/>
      <c r="HS26" s="183"/>
      <c r="HT26" s="183"/>
      <c r="HU26" s="183"/>
      <c r="HV26" s="183"/>
      <c r="HW26" s="183"/>
      <c r="HX26" s="183"/>
      <c r="HY26" s="183"/>
      <c r="HZ26" s="183"/>
      <c r="IA26" s="183"/>
      <c r="IB26" s="183"/>
      <c r="IC26" s="183"/>
      <c r="ID26" s="183"/>
      <c r="IE26" s="183"/>
      <c r="IF26" s="183"/>
      <c r="IG26" s="183"/>
      <c r="IH26" s="183"/>
      <c r="II26" s="183"/>
      <c r="IJ26" s="183"/>
      <c r="IK26" s="183"/>
      <c r="IL26" s="183"/>
      <c r="IM26" s="183"/>
      <c r="IN26" s="183"/>
      <c r="IO26" s="183"/>
      <c r="IP26" s="183"/>
      <c r="IQ26" s="183"/>
    </row>
    <row r="27" ht="27.75" customHeight="1" spans="18:251"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3"/>
      <c r="AX27" s="183"/>
      <c r="AY27" s="183"/>
      <c r="AZ27" s="183"/>
      <c r="BA27" s="183"/>
      <c r="BB27" s="183"/>
      <c r="BC27" s="183"/>
      <c r="BD27" s="183"/>
      <c r="BE27" s="183"/>
      <c r="BF27" s="183"/>
      <c r="BG27" s="183"/>
      <c r="BH27" s="183"/>
      <c r="BI27" s="183"/>
      <c r="BJ27" s="183"/>
      <c r="BK27" s="183"/>
      <c r="BL27" s="183"/>
      <c r="BM27" s="183"/>
      <c r="BN27" s="183"/>
      <c r="BO27" s="183"/>
      <c r="BP27" s="183"/>
      <c r="BQ27" s="183"/>
      <c r="BR27" s="183"/>
      <c r="BS27" s="183"/>
      <c r="BT27" s="183"/>
      <c r="BU27" s="183"/>
      <c r="BV27" s="183"/>
      <c r="BW27" s="183"/>
      <c r="BX27" s="183"/>
      <c r="BY27" s="183"/>
      <c r="BZ27" s="183"/>
      <c r="CA27" s="183"/>
      <c r="CB27" s="183"/>
      <c r="CC27" s="183"/>
      <c r="CD27" s="183"/>
      <c r="CE27" s="183"/>
      <c r="CF27" s="183"/>
      <c r="CG27" s="183"/>
      <c r="CH27" s="183"/>
      <c r="CI27" s="183"/>
      <c r="CJ27" s="183"/>
      <c r="CK27" s="183"/>
      <c r="CL27" s="183"/>
      <c r="CM27" s="183"/>
      <c r="CN27" s="183"/>
      <c r="CO27" s="183"/>
      <c r="CP27" s="183"/>
      <c r="CQ27" s="183"/>
      <c r="CR27" s="183"/>
      <c r="CS27" s="183"/>
      <c r="CT27" s="183"/>
      <c r="CU27" s="183"/>
      <c r="CV27" s="183"/>
      <c r="CW27" s="183"/>
      <c r="CX27" s="183"/>
      <c r="CY27" s="183"/>
      <c r="CZ27" s="183"/>
      <c r="DA27" s="183"/>
      <c r="DB27" s="183"/>
      <c r="DC27" s="183"/>
      <c r="DD27" s="183"/>
      <c r="DE27" s="183"/>
      <c r="DF27" s="183"/>
      <c r="DG27" s="183"/>
      <c r="DH27" s="183"/>
      <c r="DI27" s="183"/>
      <c r="DJ27" s="183"/>
      <c r="DK27" s="183"/>
      <c r="DL27" s="183"/>
      <c r="DM27" s="183"/>
      <c r="DN27" s="183"/>
      <c r="DO27" s="183"/>
      <c r="DP27" s="183"/>
      <c r="DQ27" s="183"/>
      <c r="DR27" s="183"/>
      <c r="DS27" s="183"/>
      <c r="DT27" s="183"/>
      <c r="DU27" s="183"/>
      <c r="DV27" s="183"/>
      <c r="DW27" s="183"/>
      <c r="DX27" s="183"/>
      <c r="DY27" s="183"/>
      <c r="DZ27" s="183"/>
      <c r="EA27" s="183"/>
      <c r="EB27" s="183"/>
      <c r="EC27" s="183"/>
      <c r="ED27" s="183"/>
      <c r="EE27" s="183"/>
      <c r="EF27" s="183"/>
      <c r="EG27" s="183"/>
      <c r="EH27" s="183"/>
      <c r="EI27" s="183"/>
      <c r="EJ27" s="183"/>
      <c r="EK27" s="183"/>
      <c r="EL27" s="183"/>
      <c r="EM27" s="183"/>
      <c r="EN27" s="183"/>
      <c r="EO27" s="183"/>
      <c r="EP27" s="183"/>
      <c r="EQ27" s="183"/>
      <c r="ER27" s="183"/>
      <c r="ES27" s="183"/>
      <c r="ET27" s="183"/>
      <c r="EU27" s="183"/>
      <c r="EV27" s="183"/>
      <c r="EW27" s="183"/>
      <c r="EX27" s="183"/>
      <c r="EY27" s="183"/>
      <c r="EZ27" s="183"/>
      <c r="FA27" s="183"/>
      <c r="FB27" s="183"/>
      <c r="FC27" s="183"/>
      <c r="FD27" s="183"/>
      <c r="FE27" s="183"/>
      <c r="FF27" s="183"/>
      <c r="FG27" s="183"/>
      <c r="FH27" s="183"/>
      <c r="FI27" s="183"/>
      <c r="FJ27" s="183"/>
      <c r="FK27" s="183"/>
      <c r="FL27" s="183"/>
      <c r="FM27" s="183"/>
      <c r="FN27" s="183"/>
      <c r="FO27" s="183"/>
      <c r="FP27" s="183"/>
      <c r="FQ27" s="183"/>
      <c r="FR27" s="183"/>
      <c r="FS27" s="183"/>
      <c r="FT27" s="183"/>
      <c r="FU27" s="183"/>
      <c r="FV27" s="183"/>
      <c r="FW27" s="183"/>
      <c r="FX27" s="183"/>
      <c r="FY27" s="183"/>
      <c r="FZ27" s="183"/>
      <c r="GA27" s="183"/>
      <c r="GB27" s="183"/>
      <c r="GC27" s="183"/>
      <c r="GD27" s="183"/>
      <c r="GE27" s="183"/>
      <c r="GF27" s="183"/>
      <c r="GG27" s="183"/>
      <c r="GH27" s="183"/>
      <c r="GI27" s="183"/>
      <c r="GJ27" s="183"/>
      <c r="GK27" s="183"/>
      <c r="GL27" s="183"/>
      <c r="GM27" s="183"/>
      <c r="GN27" s="183"/>
      <c r="GO27" s="183"/>
      <c r="GP27" s="183"/>
      <c r="GQ27" s="183"/>
      <c r="GR27" s="183"/>
      <c r="GS27" s="183"/>
      <c r="GT27" s="183"/>
      <c r="GU27" s="183"/>
      <c r="GV27" s="183"/>
      <c r="GW27" s="183"/>
      <c r="GX27" s="183"/>
      <c r="GY27" s="183"/>
      <c r="GZ27" s="183"/>
      <c r="HA27" s="183"/>
      <c r="HB27" s="183"/>
      <c r="HC27" s="183"/>
      <c r="HD27" s="183"/>
      <c r="HE27" s="183"/>
      <c r="HF27" s="183"/>
      <c r="HG27" s="183"/>
      <c r="HH27" s="183"/>
      <c r="HI27" s="183"/>
      <c r="HJ27" s="183"/>
      <c r="HK27" s="183"/>
      <c r="HL27" s="183"/>
      <c r="HM27" s="183"/>
      <c r="HN27" s="183"/>
      <c r="HO27" s="183"/>
      <c r="HP27" s="183"/>
      <c r="HQ27" s="183"/>
      <c r="HR27" s="183"/>
      <c r="HS27" s="183"/>
      <c r="HT27" s="183"/>
      <c r="HU27" s="183"/>
      <c r="HV27" s="183"/>
      <c r="HW27" s="183"/>
      <c r="HX27" s="183"/>
      <c r="HY27" s="183"/>
      <c r="HZ27" s="183"/>
      <c r="IA27" s="183"/>
      <c r="IB27" s="183"/>
      <c r="IC27" s="183"/>
      <c r="ID27" s="183"/>
      <c r="IE27" s="183"/>
      <c r="IF27" s="183"/>
      <c r="IG27" s="183"/>
      <c r="IH27" s="183"/>
      <c r="II27" s="183"/>
      <c r="IJ27" s="183"/>
      <c r="IK27" s="183"/>
      <c r="IL27" s="183"/>
      <c r="IM27" s="183"/>
      <c r="IN27" s="183"/>
      <c r="IO27" s="183"/>
      <c r="IP27" s="183"/>
      <c r="IQ27" s="183"/>
    </row>
    <row r="28" ht="27.75" customHeight="1" spans="18:251"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3"/>
      <c r="BH28" s="183"/>
      <c r="BI28" s="183"/>
      <c r="BJ28" s="183"/>
      <c r="BK28" s="183"/>
      <c r="BL28" s="183"/>
      <c r="BM28" s="183"/>
      <c r="BN28" s="183"/>
      <c r="BO28" s="183"/>
      <c r="BP28" s="183"/>
      <c r="BQ28" s="183"/>
      <c r="BR28" s="183"/>
      <c r="BS28" s="183"/>
      <c r="BT28" s="183"/>
      <c r="BU28" s="183"/>
      <c r="BV28" s="183"/>
      <c r="BW28" s="183"/>
      <c r="BX28" s="183"/>
      <c r="BY28" s="183"/>
      <c r="BZ28" s="183"/>
      <c r="CA28" s="183"/>
      <c r="CB28" s="183"/>
      <c r="CC28" s="183"/>
      <c r="CD28" s="183"/>
      <c r="CE28" s="183"/>
      <c r="CF28" s="183"/>
      <c r="CG28" s="183"/>
      <c r="CH28" s="183"/>
      <c r="CI28" s="183"/>
      <c r="CJ28" s="183"/>
      <c r="CK28" s="183"/>
      <c r="CL28" s="183"/>
      <c r="CM28" s="183"/>
      <c r="CN28" s="183"/>
      <c r="CO28" s="183"/>
      <c r="CP28" s="183"/>
      <c r="CQ28" s="183"/>
      <c r="CR28" s="183"/>
      <c r="CS28" s="183"/>
      <c r="CT28" s="183"/>
      <c r="CU28" s="183"/>
      <c r="CV28" s="183"/>
      <c r="CW28" s="183"/>
      <c r="CX28" s="183"/>
      <c r="CY28" s="183"/>
      <c r="CZ28" s="183"/>
      <c r="DA28" s="183"/>
      <c r="DB28" s="183"/>
      <c r="DC28" s="183"/>
      <c r="DD28" s="183"/>
      <c r="DE28" s="183"/>
      <c r="DF28" s="183"/>
      <c r="DG28" s="183"/>
      <c r="DH28" s="183"/>
      <c r="DI28" s="183"/>
      <c r="DJ28" s="183"/>
      <c r="DK28" s="183"/>
      <c r="DL28" s="183"/>
      <c r="DM28" s="183"/>
      <c r="DN28" s="183"/>
      <c r="DO28" s="183"/>
      <c r="DP28" s="183"/>
      <c r="DQ28" s="183"/>
      <c r="DR28" s="183"/>
      <c r="DS28" s="183"/>
      <c r="DT28" s="183"/>
      <c r="DU28" s="183"/>
      <c r="DV28" s="183"/>
      <c r="DW28" s="183"/>
      <c r="DX28" s="183"/>
      <c r="DY28" s="183"/>
      <c r="DZ28" s="183"/>
      <c r="EA28" s="183"/>
      <c r="EB28" s="183"/>
      <c r="EC28" s="183"/>
      <c r="ED28" s="183"/>
      <c r="EE28" s="183"/>
      <c r="EF28" s="183"/>
      <c r="EG28" s="183"/>
      <c r="EH28" s="183"/>
      <c r="EI28" s="183"/>
      <c r="EJ28" s="183"/>
      <c r="EK28" s="183"/>
      <c r="EL28" s="183"/>
      <c r="EM28" s="183"/>
      <c r="EN28" s="183"/>
      <c r="EO28" s="183"/>
      <c r="EP28" s="183"/>
      <c r="EQ28" s="183"/>
      <c r="ER28" s="183"/>
      <c r="ES28" s="183"/>
      <c r="ET28" s="183"/>
      <c r="EU28" s="183"/>
      <c r="EV28" s="183"/>
      <c r="EW28" s="183"/>
      <c r="EX28" s="183"/>
      <c r="EY28" s="183"/>
      <c r="EZ28" s="183"/>
      <c r="FA28" s="183"/>
      <c r="FB28" s="183"/>
      <c r="FC28" s="183"/>
      <c r="FD28" s="183"/>
      <c r="FE28" s="183"/>
      <c r="FF28" s="183"/>
      <c r="FG28" s="183"/>
      <c r="FH28" s="183"/>
      <c r="FI28" s="183"/>
      <c r="FJ28" s="183"/>
      <c r="FK28" s="183"/>
      <c r="FL28" s="183"/>
      <c r="FM28" s="183"/>
      <c r="FN28" s="183"/>
      <c r="FO28" s="183"/>
      <c r="FP28" s="183"/>
      <c r="FQ28" s="183"/>
      <c r="FR28" s="183"/>
      <c r="FS28" s="183"/>
      <c r="FT28" s="183"/>
      <c r="FU28" s="183"/>
      <c r="FV28" s="183"/>
      <c r="FW28" s="183"/>
      <c r="FX28" s="183"/>
      <c r="FY28" s="183"/>
      <c r="FZ28" s="183"/>
      <c r="GA28" s="183"/>
      <c r="GB28" s="183"/>
      <c r="GC28" s="183"/>
      <c r="GD28" s="183"/>
      <c r="GE28" s="183"/>
      <c r="GF28" s="183"/>
      <c r="GG28" s="183"/>
      <c r="GH28" s="183"/>
      <c r="GI28" s="183"/>
      <c r="GJ28" s="183"/>
      <c r="GK28" s="183"/>
      <c r="GL28" s="183"/>
      <c r="GM28" s="183"/>
      <c r="GN28" s="183"/>
      <c r="GO28" s="183"/>
      <c r="GP28" s="183"/>
      <c r="GQ28" s="183"/>
      <c r="GR28" s="183"/>
      <c r="GS28" s="183"/>
      <c r="GT28" s="183"/>
      <c r="GU28" s="183"/>
      <c r="GV28" s="183"/>
      <c r="GW28" s="183"/>
      <c r="GX28" s="183"/>
      <c r="GY28" s="183"/>
      <c r="GZ28" s="183"/>
      <c r="HA28" s="183"/>
      <c r="HB28" s="183"/>
      <c r="HC28" s="183"/>
      <c r="HD28" s="183"/>
      <c r="HE28" s="183"/>
      <c r="HF28" s="183"/>
      <c r="HG28" s="183"/>
      <c r="HH28" s="183"/>
      <c r="HI28" s="183"/>
      <c r="HJ28" s="183"/>
      <c r="HK28" s="183"/>
      <c r="HL28" s="183"/>
      <c r="HM28" s="183"/>
      <c r="HN28" s="183"/>
      <c r="HO28" s="183"/>
      <c r="HP28" s="183"/>
      <c r="HQ28" s="183"/>
      <c r="HR28" s="183"/>
      <c r="HS28" s="183"/>
      <c r="HT28" s="183"/>
      <c r="HU28" s="183"/>
      <c r="HV28" s="183"/>
      <c r="HW28" s="183"/>
      <c r="HX28" s="183"/>
      <c r="HY28" s="183"/>
      <c r="HZ28" s="183"/>
      <c r="IA28" s="183"/>
      <c r="IB28" s="183"/>
      <c r="IC28" s="183"/>
      <c r="ID28" s="183"/>
      <c r="IE28" s="183"/>
      <c r="IF28" s="183"/>
      <c r="IG28" s="183"/>
      <c r="IH28" s="183"/>
      <c r="II28" s="183"/>
      <c r="IJ28" s="183"/>
      <c r="IK28" s="183"/>
      <c r="IL28" s="183"/>
      <c r="IM28" s="183"/>
      <c r="IN28" s="183"/>
      <c r="IO28" s="183"/>
      <c r="IP28" s="183"/>
      <c r="IQ28" s="183"/>
    </row>
    <row r="29" ht="27.75" customHeight="1" spans="18:251">
      <c r="R29" s="183"/>
      <c r="S29" s="183"/>
      <c r="T29" s="183"/>
      <c r="U29" s="183"/>
      <c r="V29" s="183"/>
      <c r="W29" s="183"/>
      <c r="X29" s="183"/>
      <c r="Y29" s="183"/>
      <c r="Z29" s="183"/>
      <c r="AA29" s="183"/>
      <c r="AB29" s="183"/>
      <c r="AC29" s="183"/>
      <c r="AD29" s="183"/>
      <c r="AE29" s="183"/>
      <c r="AF29" s="183"/>
      <c r="AG29" s="183"/>
      <c r="AH29" s="183"/>
      <c r="AI29" s="183"/>
      <c r="AJ29" s="183"/>
      <c r="AK29" s="183"/>
      <c r="AL29" s="183"/>
      <c r="AM29" s="183"/>
      <c r="AN29" s="183"/>
      <c r="AO29" s="183"/>
      <c r="AP29" s="183"/>
      <c r="AQ29" s="183"/>
      <c r="AR29" s="183"/>
      <c r="AS29" s="183"/>
      <c r="AT29" s="183"/>
      <c r="AU29" s="183"/>
      <c r="AV29" s="183"/>
      <c r="AW29" s="183"/>
      <c r="AX29" s="183"/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183"/>
      <c r="CO29" s="183"/>
      <c r="CP29" s="183"/>
      <c r="CQ29" s="183"/>
      <c r="CR29" s="183"/>
      <c r="CS29" s="183"/>
      <c r="CT29" s="183"/>
      <c r="CU29" s="183"/>
      <c r="CV29" s="183"/>
      <c r="CW29" s="183"/>
      <c r="CX29" s="183"/>
      <c r="CY29" s="183"/>
      <c r="CZ29" s="183"/>
      <c r="DA29" s="183"/>
      <c r="DB29" s="183"/>
      <c r="DC29" s="183"/>
      <c r="DD29" s="183"/>
      <c r="DE29" s="183"/>
      <c r="DF29" s="183"/>
      <c r="DG29" s="183"/>
      <c r="DH29" s="183"/>
      <c r="DI29" s="183"/>
      <c r="DJ29" s="183"/>
      <c r="DK29" s="183"/>
      <c r="DL29" s="183"/>
      <c r="DM29" s="183"/>
      <c r="DN29" s="183"/>
      <c r="DO29" s="183"/>
      <c r="DP29" s="183"/>
      <c r="DQ29" s="183"/>
      <c r="DR29" s="183"/>
      <c r="DS29" s="183"/>
      <c r="DT29" s="183"/>
      <c r="DU29" s="183"/>
      <c r="DV29" s="183"/>
      <c r="DW29" s="183"/>
      <c r="DX29" s="183"/>
      <c r="DY29" s="183"/>
      <c r="DZ29" s="183"/>
      <c r="EA29" s="183"/>
      <c r="EB29" s="183"/>
      <c r="EC29" s="183"/>
      <c r="ED29" s="183"/>
      <c r="EE29" s="183"/>
      <c r="EF29" s="183"/>
      <c r="EG29" s="183"/>
      <c r="EH29" s="183"/>
      <c r="EI29" s="183"/>
      <c r="EJ29" s="183"/>
      <c r="EK29" s="183"/>
      <c r="EL29" s="183"/>
      <c r="EM29" s="183"/>
      <c r="EN29" s="183"/>
      <c r="EO29" s="183"/>
      <c r="EP29" s="183"/>
      <c r="EQ29" s="183"/>
      <c r="ER29" s="183"/>
      <c r="ES29" s="183"/>
      <c r="ET29" s="183"/>
      <c r="EU29" s="183"/>
      <c r="EV29" s="183"/>
      <c r="EW29" s="183"/>
      <c r="EX29" s="183"/>
      <c r="EY29" s="183"/>
      <c r="EZ29" s="183"/>
      <c r="FA29" s="183"/>
      <c r="FB29" s="183"/>
      <c r="FC29" s="183"/>
      <c r="FD29" s="183"/>
      <c r="FE29" s="183"/>
      <c r="FF29" s="183"/>
      <c r="FG29" s="183"/>
      <c r="FH29" s="183"/>
      <c r="FI29" s="183"/>
      <c r="FJ29" s="183"/>
      <c r="FK29" s="183"/>
      <c r="FL29" s="183"/>
      <c r="FM29" s="183"/>
      <c r="FN29" s="183"/>
      <c r="FO29" s="183"/>
      <c r="FP29" s="183"/>
      <c r="FQ29" s="183"/>
      <c r="FR29" s="183"/>
      <c r="FS29" s="183"/>
      <c r="FT29" s="183"/>
      <c r="FU29" s="183"/>
      <c r="FV29" s="183"/>
      <c r="FW29" s="183"/>
      <c r="FX29" s="183"/>
      <c r="FY29" s="183"/>
      <c r="FZ29" s="183"/>
      <c r="GA29" s="183"/>
      <c r="GB29" s="183"/>
      <c r="GC29" s="183"/>
      <c r="GD29" s="183"/>
      <c r="GE29" s="183"/>
      <c r="GF29" s="183"/>
      <c r="GG29" s="183"/>
      <c r="GH29" s="183"/>
      <c r="GI29" s="183"/>
      <c r="GJ29" s="183"/>
      <c r="GK29" s="183"/>
      <c r="GL29" s="183"/>
      <c r="GM29" s="183"/>
      <c r="GN29" s="183"/>
      <c r="GO29" s="183"/>
      <c r="GP29" s="183"/>
      <c r="GQ29" s="183"/>
      <c r="GR29" s="183"/>
      <c r="GS29" s="183"/>
      <c r="GT29" s="183"/>
      <c r="GU29" s="183"/>
      <c r="GV29" s="183"/>
      <c r="GW29" s="183"/>
      <c r="GX29" s="183"/>
      <c r="GY29" s="183"/>
      <c r="GZ29" s="183"/>
      <c r="HA29" s="183"/>
      <c r="HB29" s="183"/>
      <c r="HC29" s="183"/>
      <c r="HD29" s="183"/>
      <c r="HE29" s="183"/>
      <c r="HF29" s="183"/>
      <c r="HG29" s="183"/>
      <c r="HH29" s="183"/>
      <c r="HI29" s="183"/>
      <c r="HJ29" s="183"/>
      <c r="HK29" s="183"/>
      <c r="HL29" s="183"/>
      <c r="HM29" s="183"/>
      <c r="HN29" s="183"/>
      <c r="HO29" s="183"/>
      <c r="HP29" s="183"/>
      <c r="HQ29" s="183"/>
      <c r="HR29" s="183"/>
      <c r="HS29" s="183"/>
      <c r="HT29" s="183"/>
      <c r="HU29" s="183"/>
      <c r="HV29" s="183"/>
      <c r="HW29" s="183"/>
      <c r="HX29" s="183"/>
      <c r="HY29" s="183"/>
      <c r="HZ29" s="183"/>
      <c r="IA29" s="183"/>
      <c r="IB29" s="183"/>
      <c r="IC29" s="183"/>
      <c r="ID29" s="183"/>
      <c r="IE29" s="183"/>
      <c r="IF29" s="183"/>
      <c r="IG29" s="183"/>
      <c r="IH29" s="183"/>
      <c r="II29" s="183"/>
      <c r="IJ29" s="183"/>
      <c r="IK29" s="183"/>
      <c r="IL29" s="183"/>
      <c r="IM29" s="183"/>
      <c r="IN29" s="183"/>
      <c r="IO29" s="183"/>
      <c r="IP29" s="183"/>
      <c r="IQ29" s="183"/>
    </row>
    <row r="30" ht="27.75" customHeight="1" spans="18:251"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183"/>
      <c r="AE30" s="183"/>
      <c r="AF30" s="183"/>
      <c r="AG30" s="183"/>
      <c r="AH30" s="183"/>
      <c r="AI30" s="183"/>
      <c r="AJ30" s="183"/>
      <c r="AK30" s="183"/>
      <c r="AL30" s="183"/>
      <c r="AM30" s="183"/>
      <c r="AN30" s="183"/>
      <c r="AO30" s="183"/>
      <c r="AP30" s="183"/>
      <c r="AQ30" s="183"/>
      <c r="AR30" s="183"/>
      <c r="AS30" s="183"/>
      <c r="AT30" s="183"/>
      <c r="AU30" s="183"/>
      <c r="AV30" s="183"/>
      <c r="AW30" s="18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183"/>
      <c r="CO30" s="183"/>
      <c r="CP30" s="183"/>
      <c r="CQ30" s="183"/>
      <c r="CR30" s="183"/>
      <c r="CS30" s="183"/>
      <c r="CT30" s="183"/>
      <c r="CU30" s="183"/>
      <c r="CV30" s="183"/>
      <c r="CW30" s="183"/>
      <c r="CX30" s="183"/>
      <c r="CY30" s="183"/>
      <c r="CZ30" s="183"/>
      <c r="DA30" s="183"/>
      <c r="DB30" s="183"/>
      <c r="DC30" s="183"/>
      <c r="DD30" s="183"/>
      <c r="DE30" s="183"/>
      <c r="DF30" s="183"/>
      <c r="DG30" s="183"/>
      <c r="DH30" s="183"/>
      <c r="DI30" s="183"/>
      <c r="DJ30" s="183"/>
      <c r="DK30" s="183"/>
      <c r="DL30" s="183"/>
      <c r="DM30" s="183"/>
      <c r="DN30" s="183"/>
      <c r="DO30" s="183"/>
      <c r="DP30" s="183"/>
      <c r="DQ30" s="183"/>
      <c r="DR30" s="183"/>
      <c r="DS30" s="183"/>
      <c r="DT30" s="183"/>
      <c r="DU30" s="183"/>
      <c r="DV30" s="183"/>
      <c r="DW30" s="183"/>
      <c r="DX30" s="183"/>
      <c r="DY30" s="183"/>
      <c r="DZ30" s="183"/>
      <c r="EA30" s="183"/>
      <c r="EB30" s="183"/>
      <c r="EC30" s="183"/>
      <c r="ED30" s="183"/>
      <c r="EE30" s="183"/>
      <c r="EF30" s="183"/>
      <c r="EG30" s="183"/>
      <c r="EH30" s="183"/>
      <c r="EI30" s="183"/>
      <c r="EJ30" s="183"/>
      <c r="EK30" s="183"/>
      <c r="EL30" s="183"/>
      <c r="EM30" s="183"/>
      <c r="EN30" s="183"/>
      <c r="EO30" s="183"/>
      <c r="EP30" s="183"/>
      <c r="EQ30" s="183"/>
      <c r="ER30" s="183"/>
      <c r="ES30" s="183"/>
      <c r="ET30" s="183"/>
      <c r="EU30" s="183"/>
      <c r="EV30" s="183"/>
      <c r="EW30" s="183"/>
      <c r="EX30" s="183"/>
      <c r="EY30" s="183"/>
      <c r="EZ30" s="183"/>
      <c r="FA30" s="183"/>
      <c r="FB30" s="183"/>
      <c r="FC30" s="183"/>
      <c r="FD30" s="183"/>
      <c r="FE30" s="183"/>
      <c r="FF30" s="183"/>
      <c r="FG30" s="183"/>
      <c r="FH30" s="183"/>
      <c r="FI30" s="183"/>
      <c r="FJ30" s="183"/>
      <c r="FK30" s="183"/>
      <c r="FL30" s="183"/>
      <c r="FM30" s="183"/>
      <c r="FN30" s="183"/>
      <c r="FO30" s="183"/>
      <c r="FP30" s="183"/>
      <c r="FQ30" s="183"/>
      <c r="FR30" s="183"/>
      <c r="FS30" s="183"/>
      <c r="FT30" s="183"/>
      <c r="FU30" s="183"/>
      <c r="FV30" s="183"/>
      <c r="FW30" s="183"/>
      <c r="FX30" s="183"/>
      <c r="FY30" s="183"/>
      <c r="FZ30" s="183"/>
      <c r="GA30" s="183"/>
      <c r="GB30" s="183"/>
      <c r="GC30" s="183"/>
      <c r="GD30" s="183"/>
      <c r="GE30" s="183"/>
      <c r="GF30" s="183"/>
      <c r="GG30" s="183"/>
      <c r="GH30" s="183"/>
      <c r="GI30" s="183"/>
      <c r="GJ30" s="183"/>
      <c r="GK30" s="183"/>
      <c r="GL30" s="183"/>
      <c r="GM30" s="183"/>
      <c r="GN30" s="183"/>
      <c r="GO30" s="183"/>
      <c r="GP30" s="183"/>
      <c r="GQ30" s="183"/>
      <c r="GR30" s="183"/>
      <c r="GS30" s="183"/>
      <c r="GT30" s="183"/>
      <c r="GU30" s="183"/>
      <c r="GV30" s="183"/>
      <c r="GW30" s="183"/>
      <c r="GX30" s="183"/>
      <c r="GY30" s="183"/>
      <c r="GZ30" s="183"/>
      <c r="HA30" s="183"/>
      <c r="HB30" s="183"/>
      <c r="HC30" s="183"/>
      <c r="HD30" s="183"/>
      <c r="HE30" s="183"/>
      <c r="HF30" s="183"/>
      <c r="HG30" s="183"/>
      <c r="HH30" s="183"/>
      <c r="HI30" s="183"/>
      <c r="HJ30" s="183"/>
      <c r="HK30" s="183"/>
      <c r="HL30" s="183"/>
      <c r="HM30" s="183"/>
      <c r="HN30" s="183"/>
      <c r="HO30" s="183"/>
      <c r="HP30" s="183"/>
      <c r="HQ30" s="183"/>
      <c r="HR30" s="183"/>
      <c r="HS30" s="183"/>
      <c r="HT30" s="183"/>
      <c r="HU30" s="183"/>
      <c r="HV30" s="183"/>
      <c r="HW30" s="183"/>
      <c r="HX30" s="183"/>
      <c r="HY30" s="183"/>
      <c r="HZ30" s="183"/>
      <c r="IA30" s="183"/>
      <c r="IB30" s="183"/>
      <c r="IC30" s="183"/>
      <c r="ID30" s="183"/>
      <c r="IE30" s="183"/>
      <c r="IF30" s="183"/>
      <c r="IG30" s="183"/>
      <c r="IH30" s="183"/>
      <c r="II30" s="183"/>
      <c r="IJ30" s="183"/>
      <c r="IK30" s="183"/>
      <c r="IL30" s="183"/>
      <c r="IM30" s="183"/>
      <c r="IN30" s="183"/>
      <c r="IO30" s="183"/>
      <c r="IP30" s="183"/>
      <c r="IQ30" s="183"/>
    </row>
    <row r="31" ht="27.75" customHeight="1" spans="18:251"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3"/>
      <c r="BH31" s="183"/>
      <c r="BI31" s="183"/>
      <c r="BJ31" s="183"/>
      <c r="BK31" s="183"/>
      <c r="BL31" s="183"/>
      <c r="BM31" s="183"/>
      <c r="BN31" s="183"/>
      <c r="BO31" s="183"/>
      <c r="BP31" s="183"/>
      <c r="BQ31" s="183"/>
      <c r="BR31" s="183"/>
      <c r="BS31" s="183"/>
      <c r="BT31" s="183"/>
      <c r="BU31" s="183"/>
      <c r="BV31" s="183"/>
      <c r="BW31" s="183"/>
      <c r="BX31" s="183"/>
      <c r="BY31" s="183"/>
      <c r="BZ31" s="183"/>
      <c r="CA31" s="183"/>
      <c r="CB31" s="183"/>
      <c r="CC31" s="183"/>
      <c r="CD31" s="183"/>
      <c r="CE31" s="183"/>
      <c r="CF31" s="183"/>
      <c r="CG31" s="183"/>
      <c r="CH31" s="183"/>
      <c r="CI31" s="183"/>
      <c r="CJ31" s="183"/>
      <c r="CK31" s="183"/>
      <c r="CL31" s="183"/>
      <c r="CM31" s="183"/>
      <c r="CN31" s="183"/>
      <c r="CO31" s="183"/>
      <c r="CP31" s="183"/>
      <c r="CQ31" s="183"/>
      <c r="CR31" s="183"/>
      <c r="CS31" s="183"/>
      <c r="CT31" s="183"/>
      <c r="CU31" s="183"/>
      <c r="CV31" s="183"/>
      <c r="CW31" s="183"/>
      <c r="CX31" s="183"/>
      <c r="CY31" s="183"/>
      <c r="CZ31" s="183"/>
      <c r="DA31" s="183"/>
      <c r="DB31" s="183"/>
      <c r="DC31" s="183"/>
      <c r="DD31" s="183"/>
      <c r="DE31" s="183"/>
      <c r="DF31" s="183"/>
      <c r="DG31" s="183"/>
      <c r="DH31" s="183"/>
      <c r="DI31" s="183"/>
      <c r="DJ31" s="183"/>
      <c r="DK31" s="183"/>
      <c r="DL31" s="183"/>
      <c r="DM31" s="183"/>
      <c r="DN31" s="183"/>
      <c r="DO31" s="183"/>
      <c r="DP31" s="183"/>
      <c r="DQ31" s="183"/>
      <c r="DR31" s="183"/>
      <c r="DS31" s="183"/>
      <c r="DT31" s="183"/>
      <c r="DU31" s="183"/>
      <c r="DV31" s="183"/>
      <c r="DW31" s="183"/>
      <c r="DX31" s="183"/>
      <c r="DY31" s="183"/>
      <c r="DZ31" s="183"/>
      <c r="EA31" s="183"/>
      <c r="EB31" s="183"/>
      <c r="EC31" s="183"/>
      <c r="ED31" s="183"/>
      <c r="EE31" s="183"/>
      <c r="EF31" s="183"/>
      <c r="EG31" s="183"/>
      <c r="EH31" s="183"/>
      <c r="EI31" s="183"/>
      <c r="EJ31" s="183"/>
      <c r="EK31" s="183"/>
      <c r="EL31" s="183"/>
      <c r="EM31" s="183"/>
      <c r="EN31" s="183"/>
      <c r="EO31" s="183"/>
      <c r="EP31" s="183"/>
      <c r="EQ31" s="183"/>
      <c r="ER31" s="183"/>
      <c r="ES31" s="183"/>
      <c r="ET31" s="183"/>
      <c r="EU31" s="183"/>
      <c r="EV31" s="183"/>
      <c r="EW31" s="183"/>
      <c r="EX31" s="183"/>
      <c r="EY31" s="183"/>
      <c r="EZ31" s="183"/>
      <c r="FA31" s="183"/>
      <c r="FB31" s="183"/>
      <c r="FC31" s="183"/>
      <c r="FD31" s="183"/>
      <c r="FE31" s="183"/>
      <c r="FF31" s="183"/>
      <c r="FG31" s="183"/>
      <c r="FH31" s="183"/>
      <c r="FI31" s="183"/>
      <c r="FJ31" s="183"/>
      <c r="FK31" s="183"/>
      <c r="FL31" s="183"/>
      <c r="FM31" s="183"/>
      <c r="FN31" s="183"/>
      <c r="FO31" s="183"/>
      <c r="FP31" s="183"/>
      <c r="FQ31" s="183"/>
      <c r="FR31" s="183"/>
      <c r="FS31" s="183"/>
      <c r="FT31" s="183"/>
      <c r="FU31" s="183"/>
      <c r="FV31" s="183"/>
      <c r="FW31" s="183"/>
      <c r="FX31" s="183"/>
      <c r="FY31" s="183"/>
      <c r="FZ31" s="183"/>
      <c r="GA31" s="183"/>
      <c r="GB31" s="183"/>
      <c r="GC31" s="183"/>
      <c r="GD31" s="183"/>
      <c r="GE31" s="183"/>
      <c r="GF31" s="183"/>
      <c r="GG31" s="183"/>
      <c r="GH31" s="183"/>
      <c r="GI31" s="183"/>
      <c r="GJ31" s="183"/>
      <c r="GK31" s="183"/>
      <c r="GL31" s="183"/>
      <c r="GM31" s="183"/>
      <c r="GN31" s="183"/>
      <c r="GO31" s="183"/>
      <c r="GP31" s="183"/>
      <c r="GQ31" s="183"/>
      <c r="GR31" s="183"/>
      <c r="GS31" s="183"/>
      <c r="GT31" s="183"/>
      <c r="GU31" s="183"/>
      <c r="GV31" s="183"/>
      <c r="GW31" s="183"/>
      <c r="GX31" s="183"/>
      <c r="GY31" s="183"/>
      <c r="GZ31" s="183"/>
      <c r="HA31" s="183"/>
      <c r="HB31" s="183"/>
      <c r="HC31" s="183"/>
      <c r="HD31" s="183"/>
      <c r="HE31" s="183"/>
      <c r="HF31" s="183"/>
      <c r="HG31" s="183"/>
      <c r="HH31" s="183"/>
      <c r="HI31" s="183"/>
      <c r="HJ31" s="183"/>
      <c r="HK31" s="183"/>
      <c r="HL31" s="183"/>
      <c r="HM31" s="183"/>
      <c r="HN31" s="183"/>
      <c r="HO31" s="183"/>
      <c r="HP31" s="183"/>
      <c r="HQ31" s="183"/>
      <c r="HR31" s="183"/>
      <c r="HS31" s="183"/>
      <c r="HT31" s="183"/>
      <c r="HU31" s="183"/>
      <c r="HV31" s="183"/>
      <c r="HW31" s="183"/>
      <c r="HX31" s="183"/>
      <c r="HY31" s="183"/>
      <c r="HZ31" s="183"/>
      <c r="IA31" s="183"/>
      <c r="IB31" s="183"/>
      <c r="IC31" s="183"/>
      <c r="ID31" s="183"/>
      <c r="IE31" s="183"/>
      <c r="IF31" s="183"/>
      <c r="IG31" s="183"/>
      <c r="IH31" s="183"/>
      <c r="II31" s="183"/>
      <c r="IJ31" s="183"/>
      <c r="IK31" s="183"/>
      <c r="IL31" s="183"/>
      <c r="IM31" s="183"/>
      <c r="IN31" s="183"/>
      <c r="IO31" s="183"/>
      <c r="IP31" s="183"/>
      <c r="IQ31" s="183"/>
    </row>
    <row r="32" ht="27.75" customHeight="1" spans="18:251"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3"/>
      <c r="CI32" s="183"/>
      <c r="CJ32" s="183"/>
      <c r="CK32" s="183"/>
      <c r="CL32" s="183"/>
      <c r="CM32" s="183"/>
      <c r="CN32" s="183"/>
      <c r="CO32" s="183"/>
      <c r="CP32" s="183"/>
      <c r="CQ32" s="183"/>
      <c r="CR32" s="183"/>
      <c r="CS32" s="183"/>
      <c r="CT32" s="183"/>
      <c r="CU32" s="183"/>
      <c r="CV32" s="183"/>
      <c r="CW32" s="183"/>
      <c r="CX32" s="183"/>
      <c r="CY32" s="183"/>
      <c r="CZ32" s="183"/>
      <c r="DA32" s="183"/>
      <c r="DB32" s="183"/>
      <c r="DC32" s="183"/>
      <c r="DD32" s="183"/>
      <c r="DE32" s="183"/>
      <c r="DF32" s="183"/>
      <c r="DG32" s="183"/>
      <c r="DH32" s="183"/>
      <c r="DI32" s="183"/>
      <c r="DJ32" s="183"/>
      <c r="DK32" s="183"/>
      <c r="DL32" s="183"/>
      <c r="DM32" s="183"/>
      <c r="DN32" s="183"/>
      <c r="DO32" s="183"/>
      <c r="DP32" s="183"/>
      <c r="DQ32" s="183"/>
      <c r="DR32" s="183"/>
      <c r="DS32" s="183"/>
      <c r="DT32" s="183"/>
      <c r="DU32" s="183"/>
      <c r="DV32" s="183"/>
      <c r="DW32" s="183"/>
      <c r="DX32" s="183"/>
      <c r="DY32" s="183"/>
      <c r="DZ32" s="183"/>
      <c r="EA32" s="183"/>
      <c r="EB32" s="183"/>
      <c r="EC32" s="183"/>
      <c r="ED32" s="183"/>
      <c r="EE32" s="183"/>
      <c r="EF32" s="183"/>
      <c r="EG32" s="183"/>
      <c r="EH32" s="183"/>
      <c r="EI32" s="183"/>
      <c r="EJ32" s="183"/>
      <c r="EK32" s="183"/>
      <c r="EL32" s="183"/>
      <c r="EM32" s="183"/>
      <c r="EN32" s="183"/>
      <c r="EO32" s="183"/>
      <c r="EP32" s="183"/>
      <c r="EQ32" s="183"/>
      <c r="ER32" s="183"/>
      <c r="ES32" s="183"/>
      <c r="ET32" s="183"/>
      <c r="EU32" s="183"/>
      <c r="EV32" s="183"/>
      <c r="EW32" s="183"/>
      <c r="EX32" s="183"/>
      <c r="EY32" s="183"/>
      <c r="EZ32" s="183"/>
      <c r="FA32" s="183"/>
      <c r="FB32" s="183"/>
      <c r="FC32" s="183"/>
      <c r="FD32" s="183"/>
      <c r="FE32" s="183"/>
      <c r="FF32" s="183"/>
      <c r="FG32" s="183"/>
      <c r="FH32" s="183"/>
      <c r="FI32" s="183"/>
      <c r="FJ32" s="183"/>
      <c r="FK32" s="183"/>
      <c r="FL32" s="183"/>
      <c r="FM32" s="183"/>
      <c r="FN32" s="183"/>
      <c r="FO32" s="183"/>
      <c r="FP32" s="183"/>
      <c r="FQ32" s="183"/>
      <c r="FR32" s="183"/>
      <c r="FS32" s="183"/>
      <c r="FT32" s="183"/>
      <c r="FU32" s="183"/>
      <c r="FV32" s="183"/>
      <c r="FW32" s="183"/>
      <c r="FX32" s="183"/>
      <c r="FY32" s="183"/>
      <c r="FZ32" s="183"/>
      <c r="GA32" s="183"/>
      <c r="GB32" s="183"/>
      <c r="GC32" s="183"/>
      <c r="GD32" s="183"/>
      <c r="GE32" s="183"/>
      <c r="GF32" s="183"/>
      <c r="GG32" s="183"/>
      <c r="GH32" s="183"/>
      <c r="GI32" s="183"/>
      <c r="GJ32" s="183"/>
      <c r="GK32" s="183"/>
      <c r="GL32" s="183"/>
      <c r="GM32" s="183"/>
      <c r="GN32" s="183"/>
      <c r="GO32" s="183"/>
      <c r="GP32" s="183"/>
      <c r="GQ32" s="183"/>
      <c r="GR32" s="183"/>
      <c r="GS32" s="183"/>
      <c r="GT32" s="183"/>
      <c r="GU32" s="183"/>
      <c r="GV32" s="183"/>
      <c r="GW32" s="183"/>
      <c r="GX32" s="183"/>
      <c r="GY32" s="183"/>
      <c r="GZ32" s="183"/>
      <c r="HA32" s="183"/>
      <c r="HB32" s="183"/>
      <c r="HC32" s="183"/>
      <c r="HD32" s="183"/>
      <c r="HE32" s="183"/>
      <c r="HF32" s="183"/>
      <c r="HG32" s="183"/>
      <c r="HH32" s="183"/>
      <c r="HI32" s="183"/>
      <c r="HJ32" s="183"/>
      <c r="HK32" s="183"/>
      <c r="HL32" s="183"/>
      <c r="HM32" s="183"/>
      <c r="HN32" s="183"/>
      <c r="HO32" s="183"/>
      <c r="HP32" s="183"/>
      <c r="HQ32" s="183"/>
      <c r="HR32" s="183"/>
      <c r="HS32" s="183"/>
      <c r="HT32" s="183"/>
      <c r="HU32" s="183"/>
      <c r="HV32" s="183"/>
      <c r="HW32" s="183"/>
      <c r="HX32" s="183"/>
      <c r="HY32" s="183"/>
      <c r="HZ32" s="183"/>
      <c r="IA32" s="183"/>
      <c r="IB32" s="183"/>
      <c r="IC32" s="183"/>
      <c r="ID32" s="183"/>
      <c r="IE32" s="183"/>
      <c r="IF32" s="183"/>
      <c r="IG32" s="183"/>
      <c r="IH32" s="183"/>
      <c r="II32" s="183"/>
      <c r="IJ32" s="183"/>
      <c r="IK32" s="183"/>
      <c r="IL32" s="183"/>
      <c r="IM32" s="183"/>
      <c r="IN32" s="183"/>
      <c r="IO32" s="183"/>
      <c r="IP32" s="183"/>
      <c r="IQ32" s="183"/>
    </row>
    <row r="33" ht="27.75" customHeight="1" spans="18:251"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183"/>
      <c r="BV33" s="183"/>
      <c r="BW33" s="183"/>
      <c r="BX33" s="183"/>
      <c r="BY33" s="183"/>
      <c r="BZ33" s="183"/>
      <c r="CA33" s="183"/>
      <c r="CB33" s="183"/>
      <c r="CC33" s="183"/>
      <c r="CD33" s="183"/>
      <c r="CE33" s="183"/>
      <c r="CF33" s="183"/>
      <c r="CG33" s="183"/>
      <c r="CH33" s="183"/>
      <c r="CI33" s="183"/>
      <c r="CJ33" s="183"/>
      <c r="CK33" s="183"/>
      <c r="CL33" s="183"/>
      <c r="CM33" s="183"/>
      <c r="CN33" s="183"/>
      <c r="CO33" s="183"/>
      <c r="CP33" s="183"/>
      <c r="CQ33" s="183"/>
      <c r="CR33" s="183"/>
      <c r="CS33" s="183"/>
      <c r="CT33" s="183"/>
      <c r="CU33" s="183"/>
      <c r="CV33" s="183"/>
      <c r="CW33" s="183"/>
      <c r="CX33" s="183"/>
      <c r="CY33" s="183"/>
      <c r="CZ33" s="183"/>
      <c r="DA33" s="183"/>
      <c r="DB33" s="183"/>
      <c r="DC33" s="183"/>
      <c r="DD33" s="183"/>
      <c r="DE33" s="183"/>
      <c r="DF33" s="183"/>
      <c r="DG33" s="183"/>
      <c r="DH33" s="183"/>
      <c r="DI33" s="183"/>
      <c r="DJ33" s="183"/>
      <c r="DK33" s="183"/>
      <c r="DL33" s="183"/>
      <c r="DM33" s="183"/>
      <c r="DN33" s="183"/>
      <c r="DO33" s="183"/>
      <c r="DP33" s="183"/>
      <c r="DQ33" s="183"/>
      <c r="DR33" s="183"/>
      <c r="DS33" s="183"/>
      <c r="DT33" s="183"/>
      <c r="DU33" s="183"/>
      <c r="DV33" s="183"/>
      <c r="DW33" s="183"/>
      <c r="DX33" s="183"/>
      <c r="DY33" s="183"/>
      <c r="DZ33" s="183"/>
      <c r="EA33" s="183"/>
      <c r="EB33" s="183"/>
      <c r="EC33" s="183"/>
      <c r="ED33" s="183"/>
      <c r="EE33" s="183"/>
      <c r="EF33" s="183"/>
      <c r="EG33" s="183"/>
      <c r="EH33" s="183"/>
      <c r="EI33" s="183"/>
      <c r="EJ33" s="183"/>
      <c r="EK33" s="183"/>
      <c r="EL33" s="183"/>
      <c r="EM33" s="183"/>
      <c r="EN33" s="183"/>
      <c r="EO33" s="183"/>
      <c r="EP33" s="183"/>
      <c r="EQ33" s="183"/>
      <c r="ER33" s="183"/>
      <c r="ES33" s="183"/>
      <c r="ET33" s="183"/>
      <c r="EU33" s="183"/>
      <c r="EV33" s="183"/>
      <c r="EW33" s="183"/>
      <c r="EX33" s="183"/>
      <c r="EY33" s="183"/>
      <c r="EZ33" s="183"/>
      <c r="FA33" s="183"/>
      <c r="FB33" s="183"/>
      <c r="FC33" s="183"/>
      <c r="FD33" s="183"/>
      <c r="FE33" s="183"/>
      <c r="FF33" s="183"/>
      <c r="FG33" s="183"/>
      <c r="FH33" s="183"/>
      <c r="FI33" s="183"/>
      <c r="FJ33" s="183"/>
      <c r="FK33" s="183"/>
      <c r="FL33" s="183"/>
      <c r="FM33" s="183"/>
      <c r="FN33" s="183"/>
      <c r="FO33" s="183"/>
      <c r="FP33" s="183"/>
      <c r="FQ33" s="183"/>
      <c r="FR33" s="183"/>
      <c r="FS33" s="183"/>
      <c r="FT33" s="183"/>
      <c r="FU33" s="183"/>
      <c r="FV33" s="183"/>
      <c r="FW33" s="183"/>
      <c r="FX33" s="183"/>
      <c r="FY33" s="183"/>
      <c r="FZ33" s="183"/>
      <c r="GA33" s="183"/>
      <c r="GB33" s="183"/>
      <c r="GC33" s="183"/>
      <c r="GD33" s="183"/>
      <c r="GE33" s="183"/>
      <c r="GF33" s="183"/>
      <c r="GG33" s="183"/>
      <c r="GH33" s="183"/>
      <c r="GI33" s="183"/>
      <c r="GJ33" s="183"/>
      <c r="GK33" s="183"/>
      <c r="GL33" s="183"/>
      <c r="GM33" s="183"/>
      <c r="GN33" s="183"/>
      <c r="GO33" s="183"/>
      <c r="GP33" s="183"/>
      <c r="GQ33" s="183"/>
      <c r="GR33" s="183"/>
      <c r="GS33" s="183"/>
      <c r="GT33" s="183"/>
      <c r="GU33" s="183"/>
      <c r="GV33" s="183"/>
      <c r="GW33" s="183"/>
      <c r="GX33" s="183"/>
      <c r="GY33" s="183"/>
      <c r="GZ33" s="183"/>
      <c r="HA33" s="183"/>
      <c r="HB33" s="183"/>
      <c r="HC33" s="183"/>
      <c r="HD33" s="183"/>
      <c r="HE33" s="183"/>
      <c r="HF33" s="183"/>
      <c r="HG33" s="183"/>
      <c r="HH33" s="183"/>
      <c r="HI33" s="183"/>
      <c r="HJ33" s="183"/>
      <c r="HK33" s="183"/>
      <c r="HL33" s="183"/>
      <c r="HM33" s="183"/>
      <c r="HN33" s="183"/>
      <c r="HO33" s="183"/>
      <c r="HP33" s="183"/>
      <c r="HQ33" s="183"/>
      <c r="HR33" s="183"/>
      <c r="HS33" s="183"/>
      <c r="HT33" s="183"/>
      <c r="HU33" s="183"/>
      <c r="HV33" s="183"/>
      <c r="HW33" s="183"/>
      <c r="HX33" s="183"/>
      <c r="HY33" s="183"/>
      <c r="HZ33" s="183"/>
      <c r="IA33" s="183"/>
      <c r="IB33" s="183"/>
      <c r="IC33" s="183"/>
      <c r="ID33" s="183"/>
      <c r="IE33" s="183"/>
      <c r="IF33" s="183"/>
      <c r="IG33" s="183"/>
      <c r="IH33" s="183"/>
      <c r="II33" s="183"/>
      <c r="IJ33" s="183"/>
      <c r="IK33" s="183"/>
      <c r="IL33" s="183"/>
      <c r="IM33" s="183"/>
      <c r="IN33" s="183"/>
      <c r="IO33" s="183"/>
      <c r="IP33" s="183"/>
      <c r="IQ33" s="183"/>
    </row>
    <row r="34" ht="27.75" customHeight="1" spans="18:251"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3"/>
      <c r="BN34" s="183"/>
      <c r="BO34" s="183"/>
      <c r="BP34" s="183"/>
      <c r="BQ34" s="183"/>
      <c r="BR34" s="183"/>
      <c r="BS34" s="183"/>
      <c r="BT34" s="183"/>
      <c r="BU34" s="183"/>
      <c r="BV34" s="183"/>
      <c r="BW34" s="183"/>
      <c r="BX34" s="183"/>
      <c r="BY34" s="183"/>
      <c r="BZ34" s="183"/>
      <c r="CA34" s="183"/>
      <c r="CB34" s="183"/>
      <c r="CC34" s="183"/>
      <c r="CD34" s="183"/>
      <c r="CE34" s="183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3"/>
      <c r="CX34" s="183"/>
      <c r="CY34" s="183"/>
      <c r="CZ34" s="183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183"/>
      <c r="DR34" s="183"/>
      <c r="DS34" s="183"/>
      <c r="DT34" s="183"/>
      <c r="DU34" s="183"/>
      <c r="DV34" s="183"/>
      <c r="DW34" s="183"/>
      <c r="DX34" s="183"/>
      <c r="DY34" s="183"/>
      <c r="DZ34" s="183"/>
      <c r="EA34" s="183"/>
      <c r="EB34" s="183"/>
      <c r="EC34" s="183"/>
      <c r="ED34" s="183"/>
      <c r="EE34" s="183"/>
      <c r="EF34" s="183"/>
      <c r="EG34" s="183"/>
      <c r="EH34" s="183"/>
      <c r="EI34" s="183"/>
      <c r="EJ34" s="183"/>
      <c r="EK34" s="183"/>
      <c r="EL34" s="183"/>
      <c r="EM34" s="183"/>
      <c r="EN34" s="183"/>
      <c r="EO34" s="183"/>
      <c r="EP34" s="183"/>
      <c r="EQ34" s="183"/>
      <c r="ER34" s="183"/>
      <c r="ES34" s="183"/>
      <c r="ET34" s="183"/>
      <c r="EU34" s="183"/>
      <c r="EV34" s="183"/>
      <c r="EW34" s="183"/>
      <c r="EX34" s="183"/>
      <c r="EY34" s="183"/>
      <c r="EZ34" s="183"/>
      <c r="FA34" s="183"/>
      <c r="FB34" s="183"/>
      <c r="FC34" s="183"/>
      <c r="FD34" s="183"/>
      <c r="FE34" s="183"/>
      <c r="FF34" s="183"/>
      <c r="FG34" s="183"/>
      <c r="FH34" s="183"/>
      <c r="FI34" s="183"/>
      <c r="FJ34" s="183"/>
      <c r="FK34" s="183"/>
      <c r="FL34" s="183"/>
      <c r="FM34" s="183"/>
      <c r="FN34" s="183"/>
      <c r="FO34" s="183"/>
      <c r="FP34" s="183"/>
      <c r="FQ34" s="183"/>
      <c r="FR34" s="183"/>
      <c r="FS34" s="183"/>
      <c r="FT34" s="183"/>
      <c r="FU34" s="183"/>
      <c r="FV34" s="183"/>
      <c r="FW34" s="183"/>
      <c r="FX34" s="183"/>
      <c r="FY34" s="183"/>
      <c r="FZ34" s="183"/>
      <c r="GA34" s="183"/>
      <c r="GB34" s="183"/>
      <c r="GC34" s="183"/>
      <c r="GD34" s="183"/>
      <c r="GE34" s="183"/>
      <c r="GF34" s="183"/>
      <c r="GG34" s="183"/>
      <c r="GH34" s="183"/>
      <c r="GI34" s="183"/>
      <c r="GJ34" s="183"/>
      <c r="GK34" s="183"/>
      <c r="GL34" s="183"/>
      <c r="GM34" s="183"/>
      <c r="GN34" s="183"/>
      <c r="GO34" s="183"/>
      <c r="GP34" s="183"/>
      <c r="GQ34" s="183"/>
      <c r="GR34" s="183"/>
      <c r="GS34" s="183"/>
      <c r="GT34" s="183"/>
      <c r="GU34" s="183"/>
      <c r="GV34" s="183"/>
      <c r="GW34" s="183"/>
      <c r="GX34" s="183"/>
      <c r="GY34" s="183"/>
      <c r="GZ34" s="183"/>
      <c r="HA34" s="183"/>
      <c r="HB34" s="183"/>
      <c r="HC34" s="183"/>
      <c r="HD34" s="183"/>
      <c r="HE34" s="183"/>
      <c r="HF34" s="183"/>
      <c r="HG34" s="183"/>
      <c r="HH34" s="183"/>
      <c r="HI34" s="183"/>
      <c r="HJ34" s="183"/>
      <c r="HK34" s="183"/>
      <c r="HL34" s="183"/>
      <c r="HM34" s="183"/>
      <c r="HN34" s="183"/>
      <c r="HO34" s="183"/>
      <c r="HP34" s="183"/>
      <c r="HQ34" s="183"/>
      <c r="HR34" s="183"/>
      <c r="HS34" s="183"/>
      <c r="HT34" s="183"/>
      <c r="HU34" s="183"/>
      <c r="HV34" s="183"/>
      <c r="HW34" s="183"/>
      <c r="HX34" s="183"/>
      <c r="HY34" s="183"/>
      <c r="HZ34" s="183"/>
      <c r="IA34" s="183"/>
      <c r="IB34" s="183"/>
      <c r="IC34" s="183"/>
      <c r="ID34" s="183"/>
      <c r="IE34" s="183"/>
      <c r="IF34" s="183"/>
      <c r="IG34" s="183"/>
      <c r="IH34" s="183"/>
      <c r="II34" s="183"/>
      <c r="IJ34" s="183"/>
      <c r="IK34" s="183"/>
      <c r="IL34" s="183"/>
      <c r="IM34" s="183"/>
      <c r="IN34" s="183"/>
      <c r="IO34" s="183"/>
      <c r="IP34" s="183"/>
      <c r="IQ34" s="183"/>
    </row>
    <row r="35" ht="27.75" customHeight="1" spans="18:251">
      <c r="R35" s="183"/>
      <c r="S35" s="183"/>
      <c r="T35" s="183"/>
      <c r="U35" s="183"/>
      <c r="V35" s="183"/>
      <c r="W35" s="183"/>
      <c r="X35" s="183"/>
      <c r="Y35" s="183"/>
      <c r="Z35" s="183"/>
      <c r="AA35" s="183"/>
      <c r="AB35" s="183"/>
      <c r="AC35" s="183"/>
      <c r="AD35" s="183"/>
      <c r="AE35" s="183"/>
      <c r="AF35" s="183"/>
      <c r="AG35" s="183"/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3"/>
      <c r="AX35" s="183"/>
      <c r="AY35" s="183"/>
      <c r="AZ35" s="183"/>
      <c r="BA35" s="183"/>
      <c r="BB35" s="183"/>
      <c r="BC35" s="183"/>
      <c r="BD35" s="183"/>
      <c r="BE35" s="183"/>
      <c r="BF35" s="183"/>
      <c r="BG35" s="183"/>
      <c r="BH35" s="183"/>
      <c r="BI35" s="183"/>
      <c r="BJ35" s="183"/>
      <c r="BK35" s="183"/>
      <c r="BL35" s="183"/>
      <c r="BM35" s="183"/>
      <c r="BN35" s="183"/>
      <c r="BO35" s="183"/>
      <c r="BP35" s="183"/>
      <c r="BQ35" s="183"/>
      <c r="BR35" s="183"/>
      <c r="BS35" s="183"/>
      <c r="BT35" s="183"/>
      <c r="BU35" s="183"/>
      <c r="BV35" s="183"/>
      <c r="BW35" s="183"/>
      <c r="BX35" s="183"/>
      <c r="BY35" s="183"/>
      <c r="BZ35" s="183"/>
      <c r="CA35" s="183"/>
      <c r="CB35" s="183"/>
      <c r="CC35" s="183"/>
      <c r="CD35" s="183"/>
      <c r="CE35" s="183"/>
      <c r="CF35" s="183"/>
      <c r="CG35" s="183"/>
      <c r="CH35" s="183"/>
      <c r="CI35" s="183"/>
      <c r="CJ35" s="183"/>
      <c r="CK35" s="183"/>
      <c r="CL35" s="183"/>
      <c r="CM35" s="183"/>
      <c r="CN35" s="183"/>
      <c r="CO35" s="183"/>
      <c r="CP35" s="183"/>
      <c r="CQ35" s="183"/>
      <c r="CR35" s="183"/>
      <c r="CS35" s="183"/>
      <c r="CT35" s="183"/>
      <c r="CU35" s="183"/>
      <c r="CV35" s="183"/>
      <c r="CW35" s="183"/>
      <c r="CX35" s="183"/>
      <c r="CY35" s="183"/>
      <c r="CZ35" s="183"/>
      <c r="DA35" s="183"/>
      <c r="DB35" s="183"/>
      <c r="DC35" s="183"/>
      <c r="DD35" s="183"/>
      <c r="DE35" s="183"/>
      <c r="DF35" s="183"/>
      <c r="DG35" s="183"/>
      <c r="DH35" s="183"/>
      <c r="DI35" s="183"/>
      <c r="DJ35" s="183"/>
      <c r="DK35" s="183"/>
      <c r="DL35" s="183"/>
      <c r="DM35" s="183"/>
      <c r="DN35" s="183"/>
      <c r="DO35" s="183"/>
      <c r="DP35" s="183"/>
      <c r="DQ35" s="183"/>
      <c r="DR35" s="183"/>
      <c r="DS35" s="183"/>
      <c r="DT35" s="183"/>
      <c r="DU35" s="183"/>
      <c r="DV35" s="183"/>
      <c r="DW35" s="183"/>
      <c r="DX35" s="183"/>
      <c r="DY35" s="183"/>
      <c r="DZ35" s="183"/>
      <c r="EA35" s="183"/>
      <c r="EB35" s="183"/>
      <c r="EC35" s="183"/>
      <c r="ED35" s="183"/>
      <c r="EE35" s="183"/>
      <c r="EF35" s="183"/>
      <c r="EG35" s="183"/>
      <c r="EH35" s="183"/>
      <c r="EI35" s="183"/>
      <c r="EJ35" s="183"/>
      <c r="EK35" s="183"/>
      <c r="EL35" s="183"/>
      <c r="EM35" s="183"/>
      <c r="EN35" s="183"/>
      <c r="EO35" s="183"/>
      <c r="EP35" s="183"/>
      <c r="EQ35" s="183"/>
      <c r="ER35" s="183"/>
      <c r="ES35" s="183"/>
      <c r="ET35" s="183"/>
      <c r="EU35" s="183"/>
      <c r="EV35" s="183"/>
      <c r="EW35" s="183"/>
      <c r="EX35" s="183"/>
      <c r="EY35" s="183"/>
      <c r="EZ35" s="183"/>
      <c r="FA35" s="183"/>
      <c r="FB35" s="183"/>
      <c r="FC35" s="183"/>
      <c r="FD35" s="183"/>
      <c r="FE35" s="183"/>
      <c r="FF35" s="183"/>
      <c r="FG35" s="183"/>
      <c r="FH35" s="183"/>
      <c r="FI35" s="183"/>
      <c r="FJ35" s="183"/>
      <c r="FK35" s="183"/>
      <c r="FL35" s="183"/>
      <c r="FM35" s="183"/>
      <c r="FN35" s="183"/>
      <c r="FO35" s="183"/>
      <c r="FP35" s="183"/>
      <c r="FQ35" s="183"/>
      <c r="FR35" s="183"/>
      <c r="FS35" s="183"/>
      <c r="FT35" s="183"/>
      <c r="FU35" s="183"/>
      <c r="FV35" s="183"/>
      <c r="FW35" s="183"/>
      <c r="FX35" s="183"/>
      <c r="FY35" s="183"/>
      <c r="FZ35" s="183"/>
      <c r="GA35" s="183"/>
      <c r="GB35" s="183"/>
      <c r="GC35" s="183"/>
      <c r="GD35" s="183"/>
      <c r="GE35" s="183"/>
      <c r="GF35" s="183"/>
      <c r="GG35" s="183"/>
      <c r="GH35" s="183"/>
      <c r="GI35" s="183"/>
      <c r="GJ35" s="183"/>
      <c r="GK35" s="183"/>
      <c r="GL35" s="183"/>
      <c r="GM35" s="183"/>
      <c r="GN35" s="183"/>
      <c r="GO35" s="183"/>
      <c r="GP35" s="183"/>
      <c r="GQ35" s="183"/>
      <c r="GR35" s="183"/>
      <c r="GS35" s="183"/>
      <c r="GT35" s="183"/>
      <c r="GU35" s="183"/>
      <c r="GV35" s="183"/>
      <c r="GW35" s="183"/>
      <c r="GX35" s="183"/>
      <c r="GY35" s="183"/>
      <c r="GZ35" s="183"/>
      <c r="HA35" s="183"/>
      <c r="HB35" s="183"/>
      <c r="HC35" s="183"/>
      <c r="HD35" s="183"/>
      <c r="HE35" s="183"/>
      <c r="HF35" s="183"/>
      <c r="HG35" s="183"/>
      <c r="HH35" s="183"/>
      <c r="HI35" s="183"/>
      <c r="HJ35" s="183"/>
      <c r="HK35" s="183"/>
      <c r="HL35" s="183"/>
      <c r="HM35" s="183"/>
      <c r="HN35" s="183"/>
      <c r="HO35" s="183"/>
      <c r="HP35" s="183"/>
      <c r="HQ35" s="183"/>
      <c r="HR35" s="183"/>
      <c r="HS35" s="183"/>
      <c r="HT35" s="183"/>
      <c r="HU35" s="183"/>
      <c r="HV35" s="183"/>
      <c r="HW35" s="183"/>
      <c r="HX35" s="183"/>
      <c r="HY35" s="183"/>
      <c r="HZ35" s="183"/>
      <c r="IA35" s="183"/>
      <c r="IB35" s="183"/>
      <c r="IC35" s="183"/>
      <c r="ID35" s="183"/>
      <c r="IE35" s="183"/>
      <c r="IF35" s="183"/>
      <c r="IG35" s="183"/>
      <c r="IH35" s="183"/>
      <c r="II35" s="183"/>
      <c r="IJ35" s="183"/>
      <c r="IK35" s="183"/>
      <c r="IL35" s="183"/>
      <c r="IM35" s="183"/>
      <c r="IN35" s="183"/>
      <c r="IO35" s="183"/>
      <c r="IP35" s="183"/>
      <c r="IQ35" s="183"/>
    </row>
    <row r="36" ht="27.75" customHeight="1" spans="18:251"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3"/>
      <c r="AX36" s="183"/>
      <c r="AY36" s="183"/>
      <c r="AZ36" s="183"/>
      <c r="BA36" s="183"/>
      <c r="BB36" s="183"/>
      <c r="BC36" s="183"/>
      <c r="BD36" s="183"/>
      <c r="BE36" s="183"/>
      <c r="BF36" s="183"/>
      <c r="BG36" s="183"/>
      <c r="BH36" s="183"/>
      <c r="BI36" s="183"/>
      <c r="BJ36" s="183"/>
      <c r="BK36" s="183"/>
      <c r="BL36" s="183"/>
      <c r="BM36" s="183"/>
      <c r="BN36" s="183"/>
      <c r="BO36" s="183"/>
      <c r="BP36" s="183"/>
      <c r="BQ36" s="183"/>
      <c r="BR36" s="183"/>
      <c r="BS36" s="183"/>
      <c r="BT36" s="183"/>
      <c r="BU36" s="183"/>
      <c r="BV36" s="183"/>
      <c r="BW36" s="183"/>
      <c r="BX36" s="183"/>
      <c r="BY36" s="183"/>
      <c r="BZ36" s="183"/>
      <c r="CA36" s="183"/>
      <c r="CB36" s="183"/>
      <c r="CC36" s="183"/>
      <c r="CD36" s="183"/>
      <c r="CE36" s="183"/>
      <c r="CF36" s="183"/>
      <c r="CG36" s="183"/>
      <c r="CH36" s="183"/>
      <c r="CI36" s="183"/>
      <c r="CJ36" s="183"/>
      <c r="CK36" s="183"/>
      <c r="CL36" s="183"/>
      <c r="CM36" s="183"/>
      <c r="CN36" s="183"/>
      <c r="CO36" s="183"/>
      <c r="CP36" s="183"/>
      <c r="CQ36" s="183"/>
      <c r="CR36" s="183"/>
      <c r="CS36" s="183"/>
      <c r="CT36" s="183"/>
      <c r="CU36" s="183"/>
      <c r="CV36" s="183"/>
      <c r="CW36" s="183"/>
      <c r="CX36" s="183"/>
      <c r="CY36" s="183"/>
      <c r="CZ36" s="183"/>
      <c r="DA36" s="183"/>
      <c r="DB36" s="183"/>
      <c r="DC36" s="183"/>
      <c r="DD36" s="183"/>
      <c r="DE36" s="183"/>
      <c r="DF36" s="183"/>
      <c r="DG36" s="183"/>
      <c r="DH36" s="183"/>
      <c r="DI36" s="183"/>
      <c r="DJ36" s="183"/>
      <c r="DK36" s="183"/>
      <c r="DL36" s="183"/>
      <c r="DM36" s="183"/>
      <c r="DN36" s="183"/>
      <c r="DO36" s="183"/>
      <c r="DP36" s="183"/>
      <c r="DQ36" s="183"/>
      <c r="DR36" s="183"/>
      <c r="DS36" s="183"/>
      <c r="DT36" s="183"/>
      <c r="DU36" s="183"/>
      <c r="DV36" s="183"/>
      <c r="DW36" s="183"/>
      <c r="DX36" s="183"/>
      <c r="DY36" s="183"/>
      <c r="DZ36" s="183"/>
      <c r="EA36" s="183"/>
      <c r="EB36" s="183"/>
      <c r="EC36" s="183"/>
      <c r="ED36" s="183"/>
      <c r="EE36" s="183"/>
      <c r="EF36" s="183"/>
      <c r="EG36" s="183"/>
      <c r="EH36" s="183"/>
      <c r="EI36" s="183"/>
      <c r="EJ36" s="183"/>
      <c r="EK36" s="183"/>
      <c r="EL36" s="183"/>
      <c r="EM36" s="183"/>
      <c r="EN36" s="183"/>
      <c r="EO36" s="183"/>
      <c r="EP36" s="183"/>
      <c r="EQ36" s="183"/>
      <c r="ER36" s="183"/>
      <c r="ES36" s="183"/>
      <c r="ET36" s="183"/>
      <c r="EU36" s="183"/>
      <c r="EV36" s="183"/>
      <c r="EW36" s="183"/>
      <c r="EX36" s="183"/>
      <c r="EY36" s="183"/>
      <c r="EZ36" s="183"/>
      <c r="FA36" s="183"/>
      <c r="FB36" s="183"/>
      <c r="FC36" s="183"/>
      <c r="FD36" s="183"/>
      <c r="FE36" s="183"/>
      <c r="FF36" s="183"/>
      <c r="FG36" s="183"/>
      <c r="FH36" s="183"/>
      <c r="FI36" s="183"/>
      <c r="FJ36" s="183"/>
      <c r="FK36" s="183"/>
      <c r="FL36" s="183"/>
      <c r="FM36" s="183"/>
      <c r="FN36" s="183"/>
      <c r="FO36" s="183"/>
      <c r="FP36" s="183"/>
      <c r="FQ36" s="183"/>
      <c r="FR36" s="183"/>
      <c r="FS36" s="183"/>
      <c r="FT36" s="183"/>
      <c r="FU36" s="183"/>
      <c r="FV36" s="183"/>
      <c r="FW36" s="183"/>
      <c r="FX36" s="183"/>
      <c r="FY36" s="183"/>
      <c r="FZ36" s="183"/>
      <c r="GA36" s="183"/>
      <c r="GB36" s="183"/>
      <c r="GC36" s="183"/>
      <c r="GD36" s="183"/>
      <c r="GE36" s="183"/>
      <c r="GF36" s="183"/>
      <c r="GG36" s="183"/>
      <c r="GH36" s="183"/>
      <c r="GI36" s="183"/>
      <c r="GJ36" s="183"/>
      <c r="GK36" s="183"/>
      <c r="GL36" s="183"/>
      <c r="GM36" s="183"/>
      <c r="GN36" s="183"/>
      <c r="GO36" s="183"/>
      <c r="GP36" s="183"/>
      <c r="GQ36" s="183"/>
      <c r="GR36" s="183"/>
      <c r="GS36" s="183"/>
      <c r="GT36" s="183"/>
      <c r="GU36" s="183"/>
      <c r="GV36" s="183"/>
      <c r="GW36" s="183"/>
      <c r="GX36" s="183"/>
      <c r="GY36" s="183"/>
      <c r="GZ36" s="183"/>
      <c r="HA36" s="183"/>
      <c r="HB36" s="183"/>
      <c r="HC36" s="183"/>
      <c r="HD36" s="183"/>
      <c r="HE36" s="183"/>
      <c r="HF36" s="183"/>
      <c r="HG36" s="183"/>
      <c r="HH36" s="183"/>
      <c r="HI36" s="183"/>
      <c r="HJ36" s="183"/>
      <c r="HK36" s="183"/>
      <c r="HL36" s="183"/>
      <c r="HM36" s="183"/>
      <c r="HN36" s="183"/>
      <c r="HO36" s="183"/>
      <c r="HP36" s="183"/>
      <c r="HQ36" s="183"/>
      <c r="HR36" s="183"/>
      <c r="HS36" s="183"/>
      <c r="HT36" s="183"/>
      <c r="HU36" s="183"/>
      <c r="HV36" s="183"/>
      <c r="HW36" s="183"/>
      <c r="HX36" s="183"/>
      <c r="HY36" s="183"/>
      <c r="HZ36" s="183"/>
      <c r="IA36" s="183"/>
      <c r="IB36" s="183"/>
      <c r="IC36" s="183"/>
      <c r="ID36" s="183"/>
      <c r="IE36" s="183"/>
      <c r="IF36" s="183"/>
      <c r="IG36" s="183"/>
      <c r="IH36" s="183"/>
      <c r="II36" s="183"/>
      <c r="IJ36" s="183"/>
      <c r="IK36" s="183"/>
      <c r="IL36" s="183"/>
      <c r="IM36" s="183"/>
      <c r="IN36" s="183"/>
      <c r="IO36" s="183"/>
      <c r="IP36" s="183"/>
      <c r="IQ36" s="183"/>
    </row>
    <row r="37" ht="27.75" customHeight="1" spans="18:251"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183"/>
      <c r="AG37" s="183"/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3"/>
      <c r="AX37" s="183"/>
      <c r="AY37" s="183"/>
      <c r="AZ37" s="183"/>
      <c r="BA37" s="183"/>
      <c r="BB37" s="183"/>
      <c r="BC37" s="183"/>
      <c r="BD37" s="183"/>
      <c r="BE37" s="183"/>
      <c r="BF37" s="183"/>
      <c r="BG37" s="183"/>
      <c r="BH37" s="183"/>
      <c r="BI37" s="183"/>
      <c r="BJ37" s="183"/>
      <c r="BK37" s="183"/>
      <c r="BL37" s="183"/>
      <c r="BM37" s="183"/>
      <c r="BN37" s="183"/>
      <c r="BO37" s="183"/>
      <c r="BP37" s="183"/>
      <c r="BQ37" s="183"/>
      <c r="BR37" s="183"/>
      <c r="BS37" s="183"/>
      <c r="BT37" s="183"/>
      <c r="BU37" s="183"/>
      <c r="BV37" s="183"/>
      <c r="BW37" s="183"/>
      <c r="BX37" s="183"/>
      <c r="BY37" s="183"/>
      <c r="BZ37" s="183"/>
      <c r="CA37" s="183"/>
      <c r="CB37" s="183"/>
      <c r="CC37" s="183"/>
      <c r="CD37" s="183"/>
      <c r="CE37" s="183"/>
      <c r="CF37" s="183"/>
      <c r="CG37" s="183"/>
      <c r="CH37" s="183"/>
      <c r="CI37" s="183"/>
      <c r="CJ37" s="183"/>
      <c r="CK37" s="183"/>
      <c r="CL37" s="183"/>
      <c r="CM37" s="183"/>
      <c r="CN37" s="183"/>
      <c r="CO37" s="183"/>
      <c r="CP37" s="183"/>
      <c r="CQ37" s="183"/>
      <c r="CR37" s="183"/>
      <c r="CS37" s="183"/>
      <c r="CT37" s="183"/>
      <c r="CU37" s="183"/>
      <c r="CV37" s="183"/>
      <c r="CW37" s="183"/>
      <c r="CX37" s="183"/>
      <c r="CY37" s="183"/>
      <c r="CZ37" s="183"/>
      <c r="DA37" s="183"/>
      <c r="DB37" s="183"/>
      <c r="DC37" s="183"/>
      <c r="DD37" s="183"/>
      <c r="DE37" s="183"/>
      <c r="DF37" s="183"/>
      <c r="DG37" s="183"/>
      <c r="DH37" s="183"/>
      <c r="DI37" s="183"/>
      <c r="DJ37" s="183"/>
      <c r="DK37" s="183"/>
      <c r="DL37" s="183"/>
      <c r="DM37" s="183"/>
      <c r="DN37" s="183"/>
      <c r="DO37" s="183"/>
      <c r="DP37" s="183"/>
      <c r="DQ37" s="183"/>
      <c r="DR37" s="183"/>
      <c r="DS37" s="183"/>
      <c r="DT37" s="183"/>
      <c r="DU37" s="183"/>
      <c r="DV37" s="183"/>
      <c r="DW37" s="183"/>
      <c r="DX37" s="183"/>
      <c r="DY37" s="183"/>
      <c r="DZ37" s="183"/>
      <c r="EA37" s="183"/>
      <c r="EB37" s="183"/>
      <c r="EC37" s="183"/>
      <c r="ED37" s="183"/>
      <c r="EE37" s="183"/>
      <c r="EF37" s="183"/>
      <c r="EG37" s="183"/>
      <c r="EH37" s="183"/>
      <c r="EI37" s="183"/>
      <c r="EJ37" s="183"/>
      <c r="EK37" s="183"/>
      <c r="EL37" s="183"/>
      <c r="EM37" s="183"/>
      <c r="EN37" s="183"/>
      <c r="EO37" s="183"/>
      <c r="EP37" s="183"/>
      <c r="EQ37" s="183"/>
      <c r="ER37" s="183"/>
      <c r="ES37" s="183"/>
      <c r="ET37" s="183"/>
      <c r="EU37" s="183"/>
      <c r="EV37" s="183"/>
      <c r="EW37" s="183"/>
      <c r="EX37" s="183"/>
      <c r="EY37" s="183"/>
      <c r="EZ37" s="183"/>
      <c r="FA37" s="183"/>
      <c r="FB37" s="183"/>
      <c r="FC37" s="183"/>
      <c r="FD37" s="183"/>
      <c r="FE37" s="183"/>
      <c r="FF37" s="183"/>
      <c r="FG37" s="183"/>
      <c r="FH37" s="183"/>
      <c r="FI37" s="183"/>
      <c r="FJ37" s="183"/>
      <c r="FK37" s="183"/>
      <c r="FL37" s="183"/>
      <c r="FM37" s="183"/>
      <c r="FN37" s="183"/>
      <c r="FO37" s="183"/>
      <c r="FP37" s="183"/>
      <c r="FQ37" s="183"/>
      <c r="FR37" s="183"/>
      <c r="FS37" s="183"/>
      <c r="FT37" s="183"/>
      <c r="FU37" s="183"/>
      <c r="FV37" s="183"/>
      <c r="FW37" s="183"/>
      <c r="FX37" s="183"/>
      <c r="FY37" s="183"/>
      <c r="FZ37" s="183"/>
      <c r="GA37" s="183"/>
      <c r="GB37" s="183"/>
      <c r="GC37" s="183"/>
      <c r="GD37" s="183"/>
      <c r="GE37" s="183"/>
      <c r="GF37" s="183"/>
      <c r="GG37" s="183"/>
      <c r="GH37" s="183"/>
      <c r="GI37" s="183"/>
      <c r="GJ37" s="183"/>
      <c r="GK37" s="183"/>
      <c r="GL37" s="183"/>
      <c r="GM37" s="183"/>
      <c r="GN37" s="183"/>
      <c r="GO37" s="183"/>
      <c r="GP37" s="183"/>
      <c r="GQ37" s="183"/>
      <c r="GR37" s="183"/>
      <c r="GS37" s="183"/>
      <c r="GT37" s="183"/>
      <c r="GU37" s="183"/>
      <c r="GV37" s="183"/>
      <c r="GW37" s="183"/>
      <c r="GX37" s="183"/>
      <c r="GY37" s="183"/>
      <c r="GZ37" s="183"/>
      <c r="HA37" s="183"/>
      <c r="HB37" s="183"/>
      <c r="HC37" s="183"/>
      <c r="HD37" s="183"/>
      <c r="HE37" s="183"/>
      <c r="HF37" s="183"/>
      <c r="HG37" s="183"/>
      <c r="HH37" s="183"/>
      <c r="HI37" s="183"/>
      <c r="HJ37" s="183"/>
      <c r="HK37" s="183"/>
      <c r="HL37" s="183"/>
      <c r="HM37" s="183"/>
      <c r="HN37" s="183"/>
      <c r="HO37" s="183"/>
      <c r="HP37" s="183"/>
      <c r="HQ37" s="183"/>
      <c r="HR37" s="183"/>
      <c r="HS37" s="183"/>
      <c r="HT37" s="183"/>
      <c r="HU37" s="183"/>
      <c r="HV37" s="183"/>
      <c r="HW37" s="183"/>
      <c r="HX37" s="183"/>
      <c r="HY37" s="183"/>
      <c r="HZ37" s="183"/>
      <c r="IA37" s="183"/>
      <c r="IB37" s="183"/>
      <c r="IC37" s="183"/>
      <c r="ID37" s="183"/>
      <c r="IE37" s="183"/>
      <c r="IF37" s="183"/>
      <c r="IG37" s="183"/>
      <c r="IH37" s="183"/>
      <c r="II37" s="183"/>
      <c r="IJ37" s="183"/>
      <c r="IK37" s="183"/>
      <c r="IL37" s="183"/>
      <c r="IM37" s="183"/>
      <c r="IN37" s="183"/>
      <c r="IO37" s="183"/>
      <c r="IP37" s="183"/>
      <c r="IQ37" s="183"/>
    </row>
    <row r="38" ht="27.75" customHeight="1" spans="18:251">
      <c r="R38" s="183"/>
      <c r="S38" s="183"/>
      <c r="T38" s="183"/>
      <c r="U38" s="183"/>
      <c r="V38" s="183"/>
      <c r="W38" s="183"/>
      <c r="X38" s="183"/>
      <c r="Y38" s="183"/>
      <c r="Z38" s="183"/>
      <c r="AA38" s="183"/>
      <c r="AB38" s="183"/>
      <c r="AC38" s="183"/>
      <c r="AD38" s="183"/>
      <c r="AE38" s="183"/>
      <c r="AF38" s="183"/>
      <c r="AG38" s="183"/>
      <c r="AH38" s="183"/>
      <c r="AI38" s="183"/>
      <c r="AJ38" s="183"/>
      <c r="AK38" s="183"/>
      <c r="AL38" s="183"/>
      <c r="AM38" s="183"/>
      <c r="AN38" s="183"/>
      <c r="AO38" s="183"/>
      <c r="AP38" s="183"/>
      <c r="AQ38" s="183"/>
      <c r="AR38" s="183"/>
      <c r="AS38" s="183"/>
      <c r="AT38" s="183"/>
      <c r="AU38" s="183"/>
      <c r="AV38" s="183"/>
      <c r="AW38" s="183"/>
      <c r="AX38" s="183"/>
      <c r="AY38" s="183"/>
      <c r="AZ38" s="183"/>
      <c r="BA38" s="183"/>
      <c r="BB38" s="183"/>
      <c r="BC38" s="183"/>
      <c r="BD38" s="183"/>
      <c r="BE38" s="183"/>
      <c r="BF38" s="183"/>
      <c r="BG38" s="183"/>
      <c r="BH38" s="183"/>
      <c r="BI38" s="183"/>
      <c r="BJ38" s="183"/>
      <c r="BK38" s="183"/>
      <c r="BL38" s="183"/>
      <c r="BM38" s="183"/>
      <c r="BN38" s="183"/>
      <c r="BO38" s="183"/>
      <c r="BP38" s="183"/>
      <c r="BQ38" s="183"/>
      <c r="BR38" s="183"/>
      <c r="BS38" s="183"/>
      <c r="BT38" s="183"/>
      <c r="BU38" s="183"/>
      <c r="BV38" s="183"/>
      <c r="BW38" s="183"/>
      <c r="BX38" s="183"/>
      <c r="BY38" s="183"/>
      <c r="BZ38" s="183"/>
      <c r="CA38" s="183"/>
      <c r="CB38" s="183"/>
      <c r="CC38" s="183"/>
      <c r="CD38" s="183"/>
      <c r="CE38" s="183"/>
      <c r="CF38" s="183"/>
      <c r="CG38" s="183"/>
      <c r="CH38" s="183"/>
      <c r="CI38" s="183"/>
      <c r="CJ38" s="183"/>
      <c r="CK38" s="183"/>
      <c r="CL38" s="183"/>
      <c r="CM38" s="183"/>
      <c r="CN38" s="183"/>
      <c r="CO38" s="183"/>
      <c r="CP38" s="183"/>
      <c r="CQ38" s="183"/>
      <c r="CR38" s="183"/>
      <c r="CS38" s="183"/>
      <c r="CT38" s="183"/>
      <c r="CU38" s="183"/>
      <c r="CV38" s="183"/>
      <c r="CW38" s="183"/>
      <c r="CX38" s="183"/>
      <c r="CY38" s="183"/>
      <c r="CZ38" s="183"/>
      <c r="DA38" s="183"/>
      <c r="DB38" s="183"/>
      <c r="DC38" s="183"/>
      <c r="DD38" s="183"/>
      <c r="DE38" s="183"/>
      <c r="DF38" s="183"/>
      <c r="DG38" s="183"/>
      <c r="DH38" s="183"/>
      <c r="DI38" s="183"/>
      <c r="DJ38" s="183"/>
      <c r="DK38" s="183"/>
      <c r="DL38" s="183"/>
      <c r="DM38" s="183"/>
      <c r="DN38" s="183"/>
      <c r="DO38" s="183"/>
      <c r="DP38" s="183"/>
      <c r="DQ38" s="183"/>
      <c r="DR38" s="183"/>
      <c r="DS38" s="183"/>
      <c r="DT38" s="183"/>
      <c r="DU38" s="183"/>
      <c r="DV38" s="183"/>
      <c r="DW38" s="183"/>
      <c r="DX38" s="183"/>
      <c r="DY38" s="183"/>
      <c r="DZ38" s="183"/>
      <c r="EA38" s="183"/>
      <c r="EB38" s="183"/>
      <c r="EC38" s="183"/>
      <c r="ED38" s="183"/>
      <c r="EE38" s="183"/>
      <c r="EF38" s="183"/>
      <c r="EG38" s="183"/>
      <c r="EH38" s="183"/>
      <c r="EI38" s="183"/>
      <c r="EJ38" s="183"/>
      <c r="EK38" s="183"/>
      <c r="EL38" s="183"/>
      <c r="EM38" s="183"/>
      <c r="EN38" s="183"/>
      <c r="EO38" s="183"/>
      <c r="EP38" s="183"/>
      <c r="EQ38" s="183"/>
      <c r="ER38" s="183"/>
      <c r="ES38" s="183"/>
      <c r="ET38" s="183"/>
      <c r="EU38" s="183"/>
      <c r="EV38" s="183"/>
      <c r="EW38" s="183"/>
      <c r="EX38" s="183"/>
      <c r="EY38" s="183"/>
      <c r="EZ38" s="183"/>
      <c r="FA38" s="183"/>
      <c r="FB38" s="183"/>
      <c r="FC38" s="183"/>
      <c r="FD38" s="183"/>
      <c r="FE38" s="183"/>
      <c r="FF38" s="183"/>
      <c r="FG38" s="183"/>
      <c r="FH38" s="183"/>
      <c r="FI38" s="183"/>
      <c r="FJ38" s="183"/>
      <c r="FK38" s="183"/>
      <c r="FL38" s="183"/>
      <c r="FM38" s="183"/>
      <c r="FN38" s="183"/>
      <c r="FO38" s="183"/>
      <c r="FP38" s="183"/>
      <c r="FQ38" s="183"/>
      <c r="FR38" s="183"/>
      <c r="FS38" s="183"/>
      <c r="FT38" s="183"/>
      <c r="FU38" s="183"/>
      <c r="FV38" s="183"/>
      <c r="FW38" s="183"/>
      <c r="FX38" s="183"/>
      <c r="FY38" s="183"/>
      <c r="FZ38" s="183"/>
      <c r="GA38" s="183"/>
      <c r="GB38" s="183"/>
      <c r="GC38" s="183"/>
      <c r="GD38" s="183"/>
      <c r="GE38" s="183"/>
      <c r="GF38" s="183"/>
      <c r="GG38" s="183"/>
      <c r="GH38" s="183"/>
      <c r="GI38" s="183"/>
      <c r="GJ38" s="183"/>
      <c r="GK38" s="183"/>
      <c r="GL38" s="183"/>
      <c r="GM38" s="183"/>
      <c r="GN38" s="183"/>
      <c r="GO38" s="183"/>
      <c r="GP38" s="183"/>
      <c r="GQ38" s="183"/>
      <c r="GR38" s="183"/>
      <c r="GS38" s="183"/>
      <c r="GT38" s="183"/>
      <c r="GU38" s="183"/>
      <c r="GV38" s="183"/>
      <c r="GW38" s="183"/>
      <c r="GX38" s="183"/>
      <c r="GY38" s="183"/>
      <c r="GZ38" s="183"/>
      <c r="HA38" s="183"/>
      <c r="HB38" s="183"/>
      <c r="HC38" s="183"/>
      <c r="HD38" s="183"/>
      <c r="HE38" s="183"/>
      <c r="HF38" s="183"/>
      <c r="HG38" s="183"/>
      <c r="HH38" s="183"/>
      <c r="HI38" s="183"/>
      <c r="HJ38" s="183"/>
      <c r="HK38" s="183"/>
      <c r="HL38" s="183"/>
      <c r="HM38" s="183"/>
      <c r="HN38" s="183"/>
      <c r="HO38" s="183"/>
      <c r="HP38" s="183"/>
      <c r="HQ38" s="183"/>
      <c r="HR38" s="183"/>
      <c r="HS38" s="183"/>
      <c r="HT38" s="183"/>
      <c r="HU38" s="183"/>
      <c r="HV38" s="183"/>
      <c r="HW38" s="183"/>
      <c r="HX38" s="183"/>
      <c r="HY38" s="183"/>
      <c r="HZ38" s="183"/>
      <c r="IA38" s="183"/>
      <c r="IB38" s="183"/>
      <c r="IC38" s="183"/>
      <c r="ID38" s="183"/>
      <c r="IE38" s="183"/>
      <c r="IF38" s="183"/>
      <c r="IG38" s="183"/>
      <c r="IH38" s="183"/>
      <c r="II38" s="183"/>
      <c r="IJ38" s="183"/>
      <c r="IK38" s="183"/>
      <c r="IL38" s="183"/>
      <c r="IM38" s="183"/>
      <c r="IN38" s="183"/>
      <c r="IO38" s="183"/>
      <c r="IP38" s="183"/>
      <c r="IQ38" s="183"/>
    </row>
    <row r="39" ht="27.75" customHeight="1" spans="18:251"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3"/>
      <c r="AX39" s="183"/>
      <c r="AY39" s="183"/>
      <c r="AZ39" s="183"/>
      <c r="BA39" s="183"/>
      <c r="BB39" s="183"/>
      <c r="BC39" s="183"/>
      <c r="BD39" s="183"/>
      <c r="BE39" s="183"/>
      <c r="BF39" s="183"/>
      <c r="BG39" s="183"/>
      <c r="BH39" s="183"/>
      <c r="BI39" s="183"/>
      <c r="BJ39" s="183"/>
      <c r="BK39" s="183"/>
      <c r="BL39" s="183"/>
      <c r="BM39" s="183"/>
      <c r="BN39" s="183"/>
      <c r="BO39" s="183"/>
      <c r="BP39" s="183"/>
      <c r="BQ39" s="183"/>
      <c r="BR39" s="183"/>
      <c r="BS39" s="183"/>
      <c r="BT39" s="183"/>
      <c r="BU39" s="183"/>
      <c r="BV39" s="183"/>
      <c r="BW39" s="183"/>
      <c r="BX39" s="183"/>
      <c r="BY39" s="183"/>
      <c r="BZ39" s="183"/>
      <c r="CA39" s="183"/>
      <c r="CB39" s="183"/>
      <c r="CC39" s="183"/>
      <c r="CD39" s="183"/>
      <c r="CE39" s="183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3"/>
      <c r="CY39" s="183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3"/>
      <c r="DR39" s="183"/>
      <c r="DS39" s="183"/>
      <c r="DT39" s="183"/>
      <c r="DU39" s="183"/>
      <c r="DV39" s="183"/>
      <c r="DW39" s="183"/>
      <c r="DX39" s="183"/>
      <c r="DY39" s="183"/>
      <c r="DZ39" s="183"/>
      <c r="EA39" s="183"/>
      <c r="EB39" s="183"/>
      <c r="EC39" s="183"/>
      <c r="ED39" s="183"/>
      <c r="EE39" s="183"/>
      <c r="EF39" s="183"/>
      <c r="EG39" s="183"/>
      <c r="EH39" s="183"/>
      <c r="EI39" s="183"/>
      <c r="EJ39" s="183"/>
      <c r="EK39" s="183"/>
      <c r="EL39" s="183"/>
      <c r="EM39" s="183"/>
      <c r="EN39" s="183"/>
      <c r="EO39" s="183"/>
      <c r="EP39" s="183"/>
      <c r="EQ39" s="183"/>
      <c r="ER39" s="183"/>
      <c r="ES39" s="183"/>
      <c r="ET39" s="183"/>
      <c r="EU39" s="183"/>
      <c r="EV39" s="183"/>
      <c r="EW39" s="183"/>
      <c r="EX39" s="183"/>
      <c r="EY39" s="183"/>
      <c r="EZ39" s="183"/>
      <c r="FA39" s="183"/>
      <c r="FB39" s="183"/>
      <c r="FC39" s="183"/>
      <c r="FD39" s="183"/>
      <c r="FE39" s="183"/>
      <c r="FF39" s="183"/>
      <c r="FG39" s="183"/>
      <c r="FH39" s="183"/>
      <c r="FI39" s="183"/>
      <c r="FJ39" s="183"/>
      <c r="FK39" s="183"/>
      <c r="FL39" s="183"/>
      <c r="FM39" s="183"/>
      <c r="FN39" s="183"/>
      <c r="FO39" s="183"/>
      <c r="FP39" s="183"/>
      <c r="FQ39" s="183"/>
      <c r="FR39" s="183"/>
      <c r="FS39" s="183"/>
      <c r="FT39" s="183"/>
      <c r="FU39" s="183"/>
      <c r="FV39" s="183"/>
      <c r="FW39" s="183"/>
      <c r="FX39" s="183"/>
      <c r="FY39" s="183"/>
      <c r="FZ39" s="183"/>
      <c r="GA39" s="183"/>
      <c r="GB39" s="183"/>
      <c r="GC39" s="183"/>
      <c r="GD39" s="183"/>
      <c r="GE39" s="183"/>
      <c r="GF39" s="183"/>
      <c r="GG39" s="183"/>
      <c r="GH39" s="183"/>
      <c r="GI39" s="183"/>
      <c r="GJ39" s="183"/>
      <c r="GK39" s="183"/>
      <c r="GL39" s="183"/>
      <c r="GM39" s="183"/>
      <c r="GN39" s="183"/>
      <c r="GO39" s="183"/>
      <c r="GP39" s="183"/>
      <c r="GQ39" s="183"/>
      <c r="GR39" s="183"/>
      <c r="GS39" s="183"/>
      <c r="GT39" s="183"/>
      <c r="GU39" s="183"/>
      <c r="GV39" s="183"/>
      <c r="GW39" s="183"/>
      <c r="GX39" s="183"/>
      <c r="GY39" s="183"/>
      <c r="GZ39" s="183"/>
      <c r="HA39" s="183"/>
      <c r="HB39" s="183"/>
      <c r="HC39" s="183"/>
      <c r="HD39" s="183"/>
      <c r="HE39" s="183"/>
      <c r="HF39" s="183"/>
      <c r="HG39" s="183"/>
      <c r="HH39" s="183"/>
      <c r="HI39" s="183"/>
      <c r="HJ39" s="183"/>
      <c r="HK39" s="183"/>
      <c r="HL39" s="183"/>
      <c r="HM39" s="183"/>
      <c r="HN39" s="183"/>
      <c r="HO39" s="183"/>
      <c r="HP39" s="183"/>
      <c r="HQ39" s="183"/>
      <c r="HR39" s="183"/>
      <c r="HS39" s="183"/>
      <c r="HT39" s="183"/>
      <c r="HU39" s="183"/>
      <c r="HV39" s="183"/>
      <c r="HW39" s="183"/>
      <c r="HX39" s="183"/>
      <c r="HY39" s="183"/>
      <c r="HZ39" s="183"/>
      <c r="IA39" s="183"/>
      <c r="IB39" s="183"/>
      <c r="IC39" s="183"/>
      <c r="ID39" s="183"/>
      <c r="IE39" s="183"/>
      <c r="IF39" s="183"/>
      <c r="IG39" s="183"/>
      <c r="IH39" s="183"/>
      <c r="II39" s="183"/>
      <c r="IJ39" s="183"/>
      <c r="IK39" s="183"/>
      <c r="IL39" s="183"/>
      <c r="IM39" s="183"/>
      <c r="IN39" s="183"/>
      <c r="IO39" s="183"/>
      <c r="IP39" s="183"/>
      <c r="IQ39" s="183"/>
    </row>
    <row r="40" ht="27.75" customHeight="1" spans="18:251">
      <c r="R40" s="183"/>
      <c r="S40" s="183"/>
      <c r="T40" s="183"/>
      <c r="U40" s="183"/>
      <c r="V40" s="183"/>
      <c r="W40" s="183"/>
      <c r="X40" s="183"/>
      <c r="Y40" s="183"/>
      <c r="Z40" s="183"/>
      <c r="AA40" s="183"/>
      <c r="AB40" s="183"/>
      <c r="AC40" s="183"/>
      <c r="AD40" s="183"/>
      <c r="AE40" s="183"/>
      <c r="AF40" s="183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3"/>
      <c r="AX40" s="183"/>
      <c r="AY40" s="183"/>
      <c r="AZ40" s="183"/>
      <c r="BA40" s="183"/>
      <c r="BB40" s="183"/>
      <c r="BC40" s="183"/>
      <c r="BD40" s="183"/>
      <c r="BE40" s="183"/>
      <c r="BF40" s="183"/>
      <c r="BG40" s="183"/>
      <c r="BH40" s="183"/>
      <c r="BI40" s="183"/>
      <c r="BJ40" s="183"/>
      <c r="BK40" s="183"/>
      <c r="BL40" s="183"/>
      <c r="BM40" s="183"/>
      <c r="BN40" s="183"/>
      <c r="BO40" s="183"/>
      <c r="BP40" s="183"/>
      <c r="BQ40" s="183"/>
      <c r="BR40" s="183"/>
      <c r="BS40" s="183"/>
      <c r="BT40" s="183"/>
      <c r="BU40" s="183"/>
      <c r="BV40" s="183"/>
      <c r="BW40" s="183"/>
      <c r="BX40" s="183"/>
      <c r="BY40" s="183"/>
      <c r="BZ40" s="183"/>
      <c r="CA40" s="183"/>
      <c r="CB40" s="183"/>
      <c r="CC40" s="183"/>
      <c r="CD40" s="183"/>
      <c r="CE40" s="183"/>
      <c r="CF40" s="183"/>
      <c r="CG40" s="183"/>
      <c r="CH40" s="183"/>
      <c r="CI40" s="183"/>
      <c r="CJ40" s="183"/>
      <c r="CK40" s="183"/>
      <c r="CL40" s="183"/>
      <c r="CM40" s="183"/>
      <c r="CN40" s="183"/>
      <c r="CO40" s="183"/>
      <c r="CP40" s="183"/>
      <c r="CQ40" s="183"/>
      <c r="CR40" s="183"/>
      <c r="CS40" s="183"/>
      <c r="CT40" s="183"/>
      <c r="CU40" s="183"/>
      <c r="CV40" s="183"/>
      <c r="CW40" s="183"/>
      <c r="CX40" s="183"/>
      <c r="CY40" s="183"/>
      <c r="CZ40" s="183"/>
      <c r="DA40" s="183"/>
      <c r="DB40" s="183"/>
      <c r="DC40" s="183"/>
      <c r="DD40" s="183"/>
      <c r="DE40" s="183"/>
      <c r="DF40" s="183"/>
      <c r="DG40" s="183"/>
      <c r="DH40" s="183"/>
      <c r="DI40" s="183"/>
      <c r="DJ40" s="183"/>
      <c r="DK40" s="183"/>
      <c r="DL40" s="183"/>
      <c r="DM40" s="183"/>
      <c r="DN40" s="183"/>
      <c r="DO40" s="183"/>
      <c r="DP40" s="183"/>
      <c r="DQ40" s="183"/>
      <c r="DR40" s="183"/>
      <c r="DS40" s="183"/>
      <c r="DT40" s="183"/>
      <c r="DU40" s="183"/>
      <c r="DV40" s="183"/>
      <c r="DW40" s="183"/>
      <c r="DX40" s="183"/>
      <c r="DY40" s="183"/>
      <c r="DZ40" s="183"/>
      <c r="EA40" s="183"/>
      <c r="EB40" s="183"/>
      <c r="EC40" s="183"/>
      <c r="ED40" s="183"/>
      <c r="EE40" s="183"/>
      <c r="EF40" s="183"/>
      <c r="EG40" s="183"/>
      <c r="EH40" s="183"/>
      <c r="EI40" s="183"/>
      <c r="EJ40" s="183"/>
      <c r="EK40" s="183"/>
      <c r="EL40" s="183"/>
      <c r="EM40" s="183"/>
      <c r="EN40" s="183"/>
      <c r="EO40" s="183"/>
      <c r="EP40" s="183"/>
      <c r="EQ40" s="183"/>
      <c r="ER40" s="183"/>
      <c r="ES40" s="183"/>
      <c r="ET40" s="183"/>
      <c r="EU40" s="183"/>
      <c r="EV40" s="183"/>
      <c r="EW40" s="183"/>
      <c r="EX40" s="183"/>
      <c r="EY40" s="183"/>
      <c r="EZ40" s="183"/>
      <c r="FA40" s="183"/>
      <c r="FB40" s="183"/>
      <c r="FC40" s="183"/>
      <c r="FD40" s="183"/>
      <c r="FE40" s="183"/>
      <c r="FF40" s="183"/>
      <c r="FG40" s="183"/>
      <c r="FH40" s="183"/>
      <c r="FI40" s="183"/>
      <c r="FJ40" s="183"/>
      <c r="FK40" s="183"/>
      <c r="FL40" s="183"/>
      <c r="FM40" s="183"/>
      <c r="FN40" s="183"/>
      <c r="FO40" s="183"/>
      <c r="FP40" s="183"/>
      <c r="FQ40" s="183"/>
      <c r="FR40" s="183"/>
      <c r="FS40" s="183"/>
      <c r="FT40" s="183"/>
      <c r="FU40" s="183"/>
      <c r="FV40" s="183"/>
      <c r="FW40" s="183"/>
      <c r="FX40" s="183"/>
      <c r="FY40" s="183"/>
      <c r="FZ40" s="183"/>
      <c r="GA40" s="183"/>
      <c r="GB40" s="183"/>
      <c r="GC40" s="183"/>
      <c r="GD40" s="183"/>
      <c r="GE40" s="183"/>
      <c r="GF40" s="183"/>
      <c r="GG40" s="183"/>
      <c r="GH40" s="183"/>
      <c r="GI40" s="183"/>
      <c r="GJ40" s="183"/>
      <c r="GK40" s="183"/>
      <c r="GL40" s="183"/>
      <c r="GM40" s="183"/>
      <c r="GN40" s="183"/>
      <c r="GO40" s="183"/>
      <c r="GP40" s="183"/>
      <c r="GQ40" s="183"/>
      <c r="GR40" s="183"/>
      <c r="GS40" s="183"/>
      <c r="GT40" s="183"/>
      <c r="GU40" s="183"/>
      <c r="GV40" s="183"/>
      <c r="GW40" s="183"/>
      <c r="GX40" s="183"/>
      <c r="GY40" s="183"/>
      <c r="GZ40" s="183"/>
      <c r="HA40" s="183"/>
      <c r="HB40" s="183"/>
      <c r="HC40" s="183"/>
      <c r="HD40" s="183"/>
      <c r="HE40" s="183"/>
      <c r="HF40" s="183"/>
      <c r="HG40" s="183"/>
      <c r="HH40" s="183"/>
      <c r="HI40" s="183"/>
      <c r="HJ40" s="183"/>
      <c r="HK40" s="183"/>
      <c r="HL40" s="183"/>
      <c r="HM40" s="183"/>
      <c r="HN40" s="183"/>
      <c r="HO40" s="183"/>
      <c r="HP40" s="183"/>
      <c r="HQ40" s="183"/>
      <c r="HR40" s="183"/>
      <c r="HS40" s="183"/>
      <c r="HT40" s="183"/>
      <c r="HU40" s="183"/>
      <c r="HV40" s="183"/>
      <c r="HW40" s="183"/>
      <c r="HX40" s="183"/>
      <c r="HY40" s="183"/>
      <c r="HZ40" s="183"/>
      <c r="IA40" s="183"/>
      <c r="IB40" s="183"/>
      <c r="IC40" s="183"/>
      <c r="ID40" s="183"/>
      <c r="IE40" s="183"/>
      <c r="IF40" s="183"/>
      <c r="IG40" s="183"/>
      <c r="IH40" s="183"/>
      <c r="II40" s="183"/>
      <c r="IJ40" s="183"/>
      <c r="IK40" s="183"/>
      <c r="IL40" s="183"/>
      <c r="IM40" s="183"/>
      <c r="IN40" s="183"/>
      <c r="IO40" s="183"/>
      <c r="IP40" s="183"/>
      <c r="IQ40" s="183"/>
    </row>
    <row r="41" ht="27.75" customHeight="1" spans="18:251"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183"/>
      <c r="AD41" s="183"/>
      <c r="AE41" s="183"/>
      <c r="AF41" s="183"/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183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  <c r="BI41" s="183"/>
      <c r="BJ41" s="183"/>
      <c r="BK41" s="183"/>
      <c r="BL41" s="183"/>
      <c r="BM41" s="183"/>
      <c r="BN41" s="183"/>
      <c r="BO41" s="183"/>
      <c r="BP41" s="183"/>
      <c r="BQ41" s="183"/>
      <c r="BR41" s="183"/>
      <c r="BS41" s="183"/>
      <c r="BT41" s="183"/>
      <c r="BU41" s="183"/>
      <c r="BV41" s="183"/>
      <c r="BW41" s="183"/>
      <c r="BX41" s="183"/>
      <c r="BY41" s="183"/>
      <c r="BZ41" s="183"/>
      <c r="CA41" s="183"/>
      <c r="CB41" s="183"/>
      <c r="CC41" s="183"/>
      <c r="CD41" s="183"/>
      <c r="CE41" s="183"/>
      <c r="CF41" s="183"/>
      <c r="CG41" s="183"/>
      <c r="CH41" s="183"/>
      <c r="CI41" s="183"/>
      <c r="CJ41" s="183"/>
      <c r="CK41" s="183"/>
      <c r="CL41" s="183"/>
      <c r="CM41" s="183"/>
      <c r="CN41" s="183"/>
      <c r="CO41" s="183"/>
      <c r="CP41" s="183"/>
      <c r="CQ41" s="183"/>
      <c r="CR41" s="183"/>
      <c r="CS41" s="183"/>
      <c r="CT41" s="183"/>
      <c r="CU41" s="183"/>
      <c r="CV41" s="183"/>
      <c r="CW41" s="183"/>
      <c r="CX41" s="183"/>
      <c r="CY41" s="183"/>
      <c r="CZ41" s="183"/>
      <c r="DA41" s="183"/>
      <c r="DB41" s="183"/>
      <c r="DC41" s="183"/>
      <c r="DD41" s="183"/>
      <c r="DE41" s="183"/>
      <c r="DF41" s="183"/>
      <c r="DG41" s="183"/>
      <c r="DH41" s="183"/>
      <c r="DI41" s="183"/>
      <c r="DJ41" s="183"/>
      <c r="DK41" s="183"/>
      <c r="DL41" s="183"/>
      <c r="DM41" s="183"/>
      <c r="DN41" s="183"/>
      <c r="DO41" s="183"/>
      <c r="DP41" s="183"/>
      <c r="DQ41" s="183"/>
      <c r="DR41" s="183"/>
      <c r="DS41" s="183"/>
      <c r="DT41" s="183"/>
      <c r="DU41" s="183"/>
      <c r="DV41" s="183"/>
      <c r="DW41" s="183"/>
      <c r="DX41" s="183"/>
      <c r="DY41" s="183"/>
      <c r="DZ41" s="183"/>
      <c r="EA41" s="183"/>
      <c r="EB41" s="183"/>
      <c r="EC41" s="183"/>
      <c r="ED41" s="183"/>
      <c r="EE41" s="183"/>
      <c r="EF41" s="183"/>
      <c r="EG41" s="183"/>
      <c r="EH41" s="183"/>
      <c r="EI41" s="183"/>
      <c r="EJ41" s="183"/>
      <c r="EK41" s="183"/>
      <c r="EL41" s="183"/>
      <c r="EM41" s="183"/>
      <c r="EN41" s="183"/>
      <c r="EO41" s="183"/>
      <c r="EP41" s="183"/>
      <c r="EQ41" s="183"/>
      <c r="ER41" s="183"/>
      <c r="ES41" s="183"/>
      <c r="ET41" s="183"/>
      <c r="EU41" s="183"/>
      <c r="EV41" s="183"/>
      <c r="EW41" s="183"/>
      <c r="EX41" s="183"/>
      <c r="EY41" s="183"/>
      <c r="EZ41" s="183"/>
      <c r="FA41" s="183"/>
      <c r="FB41" s="183"/>
      <c r="FC41" s="183"/>
      <c r="FD41" s="183"/>
      <c r="FE41" s="183"/>
      <c r="FF41" s="183"/>
      <c r="FG41" s="183"/>
      <c r="FH41" s="183"/>
      <c r="FI41" s="183"/>
      <c r="FJ41" s="183"/>
      <c r="FK41" s="183"/>
      <c r="FL41" s="183"/>
      <c r="FM41" s="183"/>
      <c r="FN41" s="183"/>
      <c r="FO41" s="183"/>
      <c r="FP41" s="183"/>
      <c r="FQ41" s="183"/>
      <c r="FR41" s="183"/>
      <c r="FS41" s="183"/>
      <c r="FT41" s="183"/>
      <c r="FU41" s="183"/>
      <c r="FV41" s="183"/>
      <c r="FW41" s="183"/>
      <c r="FX41" s="183"/>
      <c r="FY41" s="183"/>
      <c r="FZ41" s="183"/>
      <c r="GA41" s="183"/>
      <c r="GB41" s="183"/>
      <c r="GC41" s="183"/>
      <c r="GD41" s="183"/>
      <c r="GE41" s="183"/>
      <c r="GF41" s="183"/>
      <c r="GG41" s="183"/>
      <c r="GH41" s="183"/>
      <c r="GI41" s="183"/>
      <c r="GJ41" s="183"/>
      <c r="GK41" s="183"/>
      <c r="GL41" s="183"/>
      <c r="GM41" s="183"/>
      <c r="GN41" s="183"/>
      <c r="GO41" s="183"/>
      <c r="GP41" s="183"/>
      <c r="GQ41" s="183"/>
      <c r="GR41" s="183"/>
      <c r="GS41" s="183"/>
      <c r="GT41" s="183"/>
      <c r="GU41" s="183"/>
      <c r="GV41" s="183"/>
      <c r="GW41" s="183"/>
      <c r="GX41" s="183"/>
      <c r="GY41" s="183"/>
      <c r="GZ41" s="183"/>
      <c r="HA41" s="183"/>
      <c r="HB41" s="183"/>
      <c r="HC41" s="183"/>
      <c r="HD41" s="183"/>
      <c r="HE41" s="183"/>
      <c r="HF41" s="183"/>
      <c r="HG41" s="183"/>
      <c r="HH41" s="183"/>
      <c r="HI41" s="183"/>
      <c r="HJ41" s="183"/>
      <c r="HK41" s="183"/>
      <c r="HL41" s="183"/>
      <c r="HM41" s="183"/>
      <c r="HN41" s="183"/>
      <c r="HO41" s="183"/>
      <c r="HP41" s="183"/>
      <c r="HQ41" s="183"/>
      <c r="HR41" s="183"/>
      <c r="HS41" s="183"/>
      <c r="HT41" s="183"/>
      <c r="HU41" s="183"/>
      <c r="HV41" s="183"/>
      <c r="HW41" s="183"/>
      <c r="HX41" s="183"/>
      <c r="HY41" s="183"/>
      <c r="HZ41" s="183"/>
      <c r="IA41" s="183"/>
      <c r="IB41" s="183"/>
      <c r="IC41" s="183"/>
      <c r="ID41" s="183"/>
      <c r="IE41" s="183"/>
      <c r="IF41" s="183"/>
      <c r="IG41" s="183"/>
      <c r="IH41" s="183"/>
      <c r="II41" s="183"/>
      <c r="IJ41" s="183"/>
      <c r="IK41" s="183"/>
      <c r="IL41" s="183"/>
      <c r="IM41" s="183"/>
      <c r="IN41" s="183"/>
      <c r="IO41" s="183"/>
      <c r="IP41" s="183"/>
      <c r="IQ41" s="183"/>
    </row>
    <row r="42" ht="27.75" customHeight="1" spans="18:251">
      <c r="R42" s="183"/>
      <c r="S42" s="183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3"/>
      <c r="AH42" s="183"/>
      <c r="AI42" s="183"/>
      <c r="AJ42" s="183"/>
      <c r="AK42" s="183"/>
      <c r="AL42" s="183"/>
      <c r="AM42" s="183"/>
      <c r="AN42" s="183"/>
      <c r="AO42" s="183"/>
      <c r="AP42" s="183"/>
      <c r="AQ42" s="183"/>
      <c r="AR42" s="183"/>
      <c r="AS42" s="183"/>
      <c r="AT42" s="183"/>
      <c r="AU42" s="183"/>
      <c r="AV42" s="183"/>
      <c r="AW42" s="183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  <c r="BI42" s="183"/>
      <c r="BJ42" s="183"/>
      <c r="BK42" s="183"/>
      <c r="BL42" s="183"/>
      <c r="BM42" s="183"/>
      <c r="BN42" s="183"/>
      <c r="BO42" s="183"/>
      <c r="BP42" s="183"/>
      <c r="BQ42" s="183"/>
      <c r="BR42" s="183"/>
      <c r="BS42" s="183"/>
      <c r="BT42" s="183"/>
      <c r="BU42" s="183"/>
      <c r="BV42" s="183"/>
      <c r="BW42" s="183"/>
      <c r="BX42" s="183"/>
      <c r="BY42" s="183"/>
      <c r="BZ42" s="183"/>
      <c r="CA42" s="183"/>
      <c r="CB42" s="183"/>
      <c r="CC42" s="183"/>
      <c r="CD42" s="183"/>
      <c r="CE42" s="183"/>
      <c r="CF42" s="183"/>
      <c r="CG42" s="183"/>
      <c r="CH42" s="183"/>
      <c r="CI42" s="183"/>
      <c r="CJ42" s="183"/>
      <c r="CK42" s="183"/>
      <c r="CL42" s="183"/>
      <c r="CM42" s="183"/>
      <c r="CN42" s="183"/>
      <c r="CO42" s="183"/>
      <c r="CP42" s="183"/>
      <c r="CQ42" s="183"/>
      <c r="CR42" s="183"/>
      <c r="CS42" s="183"/>
      <c r="CT42" s="183"/>
      <c r="CU42" s="183"/>
      <c r="CV42" s="183"/>
      <c r="CW42" s="183"/>
      <c r="CX42" s="183"/>
      <c r="CY42" s="183"/>
      <c r="CZ42" s="183"/>
      <c r="DA42" s="183"/>
      <c r="DB42" s="183"/>
      <c r="DC42" s="183"/>
      <c r="DD42" s="183"/>
      <c r="DE42" s="183"/>
      <c r="DF42" s="183"/>
      <c r="DG42" s="183"/>
      <c r="DH42" s="183"/>
      <c r="DI42" s="183"/>
      <c r="DJ42" s="183"/>
      <c r="DK42" s="183"/>
      <c r="DL42" s="183"/>
      <c r="DM42" s="183"/>
      <c r="DN42" s="183"/>
      <c r="DO42" s="183"/>
      <c r="DP42" s="183"/>
      <c r="DQ42" s="183"/>
      <c r="DR42" s="183"/>
      <c r="DS42" s="183"/>
      <c r="DT42" s="183"/>
      <c r="DU42" s="183"/>
      <c r="DV42" s="183"/>
      <c r="DW42" s="183"/>
      <c r="DX42" s="183"/>
      <c r="DY42" s="183"/>
      <c r="DZ42" s="183"/>
      <c r="EA42" s="183"/>
      <c r="EB42" s="183"/>
      <c r="EC42" s="183"/>
      <c r="ED42" s="183"/>
      <c r="EE42" s="183"/>
      <c r="EF42" s="183"/>
      <c r="EG42" s="183"/>
      <c r="EH42" s="183"/>
      <c r="EI42" s="183"/>
      <c r="EJ42" s="183"/>
      <c r="EK42" s="183"/>
      <c r="EL42" s="183"/>
      <c r="EM42" s="183"/>
      <c r="EN42" s="183"/>
      <c r="EO42" s="183"/>
      <c r="EP42" s="183"/>
      <c r="EQ42" s="183"/>
      <c r="ER42" s="183"/>
      <c r="ES42" s="183"/>
      <c r="ET42" s="183"/>
      <c r="EU42" s="183"/>
      <c r="EV42" s="183"/>
      <c r="EW42" s="183"/>
      <c r="EX42" s="183"/>
      <c r="EY42" s="183"/>
      <c r="EZ42" s="183"/>
      <c r="FA42" s="183"/>
      <c r="FB42" s="183"/>
      <c r="FC42" s="183"/>
      <c r="FD42" s="183"/>
      <c r="FE42" s="183"/>
      <c r="FF42" s="183"/>
      <c r="FG42" s="183"/>
      <c r="FH42" s="183"/>
      <c r="FI42" s="183"/>
      <c r="FJ42" s="183"/>
      <c r="FK42" s="183"/>
      <c r="FL42" s="183"/>
      <c r="FM42" s="183"/>
      <c r="FN42" s="183"/>
      <c r="FO42" s="183"/>
      <c r="FP42" s="183"/>
      <c r="FQ42" s="183"/>
      <c r="FR42" s="183"/>
      <c r="FS42" s="183"/>
      <c r="FT42" s="183"/>
      <c r="FU42" s="183"/>
      <c r="FV42" s="183"/>
      <c r="FW42" s="183"/>
      <c r="FX42" s="183"/>
      <c r="FY42" s="183"/>
      <c r="FZ42" s="183"/>
      <c r="GA42" s="183"/>
      <c r="GB42" s="183"/>
      <c r="GC42" s="183"/>
      <c r="GD42" s="183"/>
      <c r="GE42" s="183"/>
      <c r="GF42" s="183"/>
      <c r="GG42" s="183"/>
      <c r="GH42" s="183"/>
      <c r="GI42" s="183"/>
      <c r="GJ42" s="183"/>
      <c r="GK42" s="183"/>
      <c r="GL42" s="183"/>
      <c r="GM42" s="183"/>
      <c r="GN42" s="183"/>
      <c r="GO42" s="183"/>
      <c r="GP42" s="183"/>
      <c r="GQ42" s="183"/>
      <c r="GR42" s="183"/>
      <c r="GS42" s="183"/>
      <c r="GT42" s="183"/>
      <c r="GU42" s="183"/>
      <c r="GV42" s="183"/>
      <c r="GW42" s="183"/>
      <c r="GX42" s="183"/>
      <c r="GY42" s="183"/>
      <c r="GZ42" s="183"/>
      <c r="HA42" s="183"/>
      <c r="HB42" s="183"/>
      <c r="HC42" s="183"/>
      <c r="HD42" s="183"/>
      <c r="HE42" s="183"/>
      <c r="HF42" s="183"/>
      <c r="HG42" s="183"/>
      <c r="HH42" s="183"/>
      <c r="HI42" s="183"/>
      <c r="HJ42" s="183"/>
      <c r="HK42" s="183"/>
      <c r="HL42" s="183"/>
      <c r="HM42" s="183"/>
      <c r="HN42" s="183"/>
      <c r="HO42" s="183"/>
      <c r="HP42" s="183"/>
      <c r="HQ42" s="183"/>
      <c r="HR42" s="183"/>
      <c r="HS42" s="183"/>
      <c r="HT42" s="183"/>
      <c r="HU42" s="183"/>
      <c r="HV42" s="183"/>
      <c r="HW42" s="183"/>
      <c r="HX42" s="183"/>
      <c r="HY42" s="183"/>
      <c r="HZ42" s="183"/>
      <c r="IA42" s="183"/>
      <c r="IB42" s="183"/>
      <c r="IC42" s="183"/>
      <c r="ID42" s="183"/>
      <c r="IE42" s="183"/>
      <c r="IF42" s="183"/>
      <c r="IG42" s="183"/>
      <c r="IH42" s="183"/>
      <c r="II42" s="183"/>
      <c r="IJ42" s="183"/>
      <c r="IK42" s="183"/>
      <c r="IL42" s="183"/>
      <c r="IM42" s="183"/>
      <c r="IN42" s="183"/>
      <c r="IO42" s="183"/>
      <c r="IP42" s="183"/>
      <c r="IQ42" s="183"/>
    </row>
    <row r="43" ht="27.75" customHeight="1" spans="18:251"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3"/>
      <c r="AD43" s="183"/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3"/>
      <c r="AS43" s="183"/>
      <c r="AT43" s="183"/>
      <c r="AU43" s="183"/>
      <c r="AV43" s="183"/>
      <c r="AW43" s="183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3"/>
      <c r="BJ43" s="183"/>
      <c r="BK43" s="183"/>
      <c r="BL43" s="183"/>
      <c r="BM43" s="183"/>
      <c r="BN43" s="183"/>
      <c r="BO43" s="183"/>
      <c r="BP43" s="183"/>
      <c r="BQ43" s="183"/>
      <c r="BR43" s="183"/>
      <c r="BS43" s="183"/>
      <c r="BT43" s="183"/>
      <c r="BU43" s="183"/>
      <c r="BV43" s="183"/>
      <c r="BW43" s="183"/>
      <c r="BX43" s="183"/>
      <c r="BY43" s="183"/>
      <c r="BZ43" s="183"/>
      <c r="CA43" s="183"/>
      <c r="CB43" s="183"/>
      <c r="CC43" s="183"/>
      <c r="CD43" s="183"/>
      <c r="CE43" s="183"/>
      <c r="CF43" s="183"/>
      <c r="CG43" s="183"/>
      <c r="CH43" s="183"/>
      <c r="CI43" s="183"/>
      <c r="CJ43" s="183"/>
      <c r="CK43" s="183"/>
      <c r="CL43" s="183"/>
      <c r="CM43" s="183"/>
      <c r="CN43" s="183"/>
      <c r="CO43" s="183"/>
      <c r="CP43" s="183"/>
      <c r="CQ43" s="183"/>
      <c r="CR43" s="183"/>
      <c r="CS43" s="183"/>
      <c r="CT43" s="183"/>
      <c r="CU43" s="183"/>
      <c r="CV43" s="183"/>
      <c r="CW43" s="183"/>
      <c r="CX43" s="183"/>
      <c r="CY43" s="183"/>
      <c r="CZ43" s="183"/>
      <c r="DA43" s="183"/>
      <c r="DB43" s="183"/>
      <c r="DC43" s="183"/>
      <c r="DD43" s="183"/>
      <c r="DE43" s="183"/>
      <c r="DF43" s="183"/>
      <c r="DG43" s="183"/>
      <c r="DH43" s="183"/>
      <c r="DI43" s="183"/>
      <c r="DJ43" s="183"/>
      <c r="DK43" s="183"/>
      <c r="DL43" s="183"/>
      <c r="DM43" s="183"/>
      <c r="DN43" s="183"/>
      <c r="DO43" s="183"/>
      <c r="DP43" s="183"/>
      <c r="DQ43" s="183"/>
      <c r="DR43" s="183"/>
      <c r="DS43" s="183"/>
      <c r="DT43" s="183"/>
      <c r="DU43" s="183"/>
      <c r="DV43" s="183"/>
      <c r="DW43" s="183"/>
      <c r="DX43" s="183"/>
      <c r="DY43" s="183"/>
      <c r="DZ43" s="183"/>
      <c r="EA43" s="183"/>
      <c r="EB43" s="183"/>
      <c r="EC43" s="183"/>
      <c r="ED43" s="183"/>
      <c r="EE43" s="183"/>
      <c r="EF43" s="183"/>
      <c r="EG43" s="183"/>
      <c r="EH43" s="183"/>
      <c r="EI43" s="183"/>
      <c r="EJ43" s="183"/>
      <c r="EK43" s="183"/>
      <c r="EL43" s="183"/>
      <c r="EM43" s="183"/>
      <c r="EN43" s="183"/>
      <c r="EO43" s="183"/>
      <c r="EP43" s="183"/>
      <c r="EQ43" s="183"/>
      <c r="ER43" s="183"/>
      <c r="ES43" s="183"/>
      <c r="ET43" s="183"/>
      <c r="EU43" s="183"/>
      <c r="EV43" s="183"/>
      <c r="EW43" s="183"/>
      <c r="EX43" s="183"/>
      <c r="EY43" s="183"/>
      <c r="EZ43" s="183"/>
      <c r="FA43" s="183"/>
      <c r="FB43" s="183"/>
      <c r="FC43" s="183"/>
      <c r="FD43" s="183"/>
      <c r="FE43" s="183"/>
      <c r="FF43" s="183"/>
      <c r="FG43" s="183"/>
      <c r="FH43" s="183"/>
      <c r="FI43" s="183"/>
      <c r="FJ43" s="183"/>
      <c r="FK43" s="183"/>
      <c r="FL43" s="183"/>
      <c r="FM43" s="183"/>
      <c r="FN43" s="183"/>
      <c r="FO43" s="183"/>
      <c r="FP43" s="183"/>
      <c r="FQ43" s="183"/>
      <c r="FR43" s="183"/>
      <c r="FS43" s="183"/>
      <c r="FT43" s="183"/>
      <c r="FU43" s="183"/>
      <c r="FV43" s="183"/>
      <c r="FW43" s="183"/>
      <c r="FX43" s="183"/>
      <c r="FY43" s="183"/>
      <c r="FZ43" s="183"/>
      <c r="GA43" s="183"/>
      <c r="GB43" s="183"/>
      <c r="GC43" s="183"/>
      <c r="GD43" s="183"/>
      <c r="GE43" s="183"/>
      <c r="GF43" s="183"/>
      <c r="GG43" s="183"/>
      <c r="GH43" s="183"/>
      <c r="GI43" s="183"/>
      <c r="GJ43" s="183"/>
      <c r="GK43" s="183"/>
      <c r="GL43" s="183"/>
      <c r="GM43" s="183"/>
      <c r="GN43" s="183"/>
      <c r="GO43" s="183"/>
      <c r="GP43" s="183"/>
      <c r="GQ43" s="183"/>
      <c r="GR43" s="183"/>
      <c r="GS43" s="183"/>
      <c r="GT43" s="183"/>
      <c r="GU43" s="183"/>
      <c r="GV43" s="183"/>
      <c r="GW43" s="183"/>
      <c r="GX43" s="183"/>
      <c r="GY43" s="183"/>
      <c r="GZ43" s="183"/>
      <c r="HA43" s="183"/>
      <c r="HB43" s="183"/>
      <c r="HC43" s="183"/>
      <c r="HD43" s="183"/>
      <c r="HE43" s="183"/>
      <c r="HF43" s="183"/>
      <c r="HG43" s="183"/>
      <c r="HH43" s="183"/>
      <c r="HI43" s="183"/>
      <c r="HJ43" s="183"/>
      <c r="HK43" s="183"/>
      <c r="HL43" s="183"/>
      <c r="HM43" s="183"/>
      <c r="HN43" s="183"/>
      <c r="HO43" s="183"/>
      <c r="HP43" s="183"/>
      <c r="HQ43" s="183"/>
      <c r="HR43" s="183"/>
      <c r="HS43" s="183"/>
      <c r="HT43" s="183"/>
      <c r="HU43" s="183"/>
      <c r="HV43" s="183"/>
      <c r="HW43" s="183"/>
      <c r="HX43" s="183"/>
      <c r="HY43" s="183"/>
      <c r="HZ43" s="183"/>
      <c r="IA43" s="183"/>
      <c r="IB43" s="183"/>
      <c r="IC43" s="183"/>
      <c r="ID43" s="183"/>
      <c r="IE43" s="183"/>
      <c r="IF43" s="183"/>
      <c r="IG43" s="183"/>
      <c r="IH43" s="183"/>
      <c r="II43" s="183"/>
      <c r="IJ43" s="183"/>
      <c r="IK43" s="183"/>
      <c r="IL43" s="183"/>
      <c r="IM43" s="183"/>
      <c r="IN43" s="183"/>
      <c r="IO43" s="183"/>
      <c r="IP43" s="183"/>
      <c r="IQ43" s="183"/>
    </row>
    <row r="44" ht="27.75" customHeight="1" spans="18:251">
      <c r="R44" s="183"/>
      <c r="S44" s="183"/>
      <c r="T44" s="183"/>
      <c r="U44" s="183"/>
      <c r="V44" s="183"/>
      <c r="W44" s="183"/>
      <c r="X44" s="183"/>
      <c r="Y44" s="183"/>
      <c r="Z44" s="183"/>
      <c r="AA44" s="183"/>
      <c r="AB44" s="183"/>
      <c r="AC44" s="183"/>
      <c r="AD44" s="183"/>
      <c r="AE44" s="183"/>
      <c r="AF44" s="183"/>
      <c r="AG44" s="183"/>
      <c r="AH44" s="183"/>
      <c r="AI44" s="183"/>
      <c r="AJ44" s="183"/>
      <c r="AK44" s="183"/>
      <c r="AL44" s="183"/>
      <c r="AM44" s="183"/>
      <c r="AN44" s="183"/>
      <c r="AO44" s="183"/>
      <c r="AP44" s="183"/>
      <c r="AQ44" s="183"/>
      <c r="AR44" s="183"/>
      <c r="AS44" s="183"/>
      <c r="AT44" s="183"/>
      <c r="AU44" s="183"/>
      <c r="AV44" s="183"/>
      <c r="AW44" s="183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  <c r="BI44" s="183"/>
      <c r="BJ44" s="183"/>
      <c r="BK44" s="183"/>
      <c r="BL44" s="183"/>
      <c r="BM44" s="183"/>
      <c r="BN44" s="183"/>
      <c r="BO44" s="183"/>
      <c r="BP44" s="183"/>
      <c r="BQ44" s="183"/>
      <c r="BR44" s="183"/>
      <c r="BS44" s="183"/>
      <c r="BT44" s="183"/>
      <c r="BU44" s="183"/>
      <c r="BV44" s="183"/>
      <c r="BW44" s="183"/>
      <c r="BX44" s="183"/>
      <c r="BY44" s="183"/>
      <c r="BZ44" s="183"/>
      <c r="CA44" s="183"/>
      <c r="CB44" s="183"/>
      <c r="CC44" s="183"/>
      <c r="CD44" s="183"/>
      <c r="CE44" s="183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3"/>
      <c r="CY44" s="183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3"/>
      <c r="DR44" s="183"/>
      <c r="DS44" s="183"/>
      <c r="DT44" s="183"/>
      <c r="DU44" s="183"/>
      <c r="DV44" s="183"/>
      <c r="DW44" s="183"/>
      <c r="DX44" s="183"/>
      <c r="DY44" s="183"/>
      <c r="DZ44" s="183"/>
      <c r="EA44" s="183"/>
      <c r="EB44" s="183"/>
      <c r="EC44" s="183"/>
      <c r="ED44" s="183"/>
      <c r="EE44" s="183"/>
      <c r="EF44" s="183"/>
      <c r="EG44" s="183"/>
      <c r="EH44" s="183"/>
      <c r="EI44" s="183"/>
      <c r="EJ44" s="183"/>
      <c r="EK44" s="183"/>
      <c r="EL44" s="183"/>
      <c r="EM44" s="183"/>
      <c r="EN44" s="183"/>
      <c r="EO44" s="183"/>
      <c r="EP44" s="183"/>
      <c r="EQ44" s="183"/>
      <c r="ER44" s="183"/>
      <c r="ES44" s="183"/>
      <c r="ET44" s="183"/>
      <c r="EU44" s="183"/>
      <c r="EV44" s="183"/>
      <c r="EW44" s="183"/>
      <c r="EX44" s="183"/>
      <c r="EY44" s="183"/>
      <c r="EZ44" s="183"/>
      <c r="FA44" s="183"/>
      <c r="FB44" s="183"/>
      <c r="FC44" s="183"/>
      <c r="FD44" s="183"/>
      <c r="FE44" s="183"/>
      <c r="FF44" s="183"/>
      <c r="FG44" s="183"/>
      <c r="FH44" s="183"/>
      <c r="FI44" s="183"/>
      <c r="FJ44" s="183"/>
      <c r="FK44" s="183"/>
      <c r="FL44" s="183"/>
      <c r="FM44" s="183"/>
      <c r="FN44" s="183"/>
      <c r="FO44" s="183"/>
      <c r="FP44" s="183"/>
      <c r="FQ44" s="183"/>
      <c r="FR44" s="183"/>
      <c r="FS44" s="183"/>
      <c r="FT44" s="183"/>
      <c r="FU44" s="183"/>
      <c r="FV44" s="183"/>
      <c r="FW44" s="183"/>
      <c r="FX44" s="183"/>
      <c r="FY44" s="183"/>
      <c r="FZ44" s="183"/>
      <c r="GA44" s="183"/>
      <c r="GB44" s="183"/>
      <c r="GC44" s="183"/>
      <c r="GD44" s="183"/>
      <c r="GE44" s="183"/>
      <c r="GF44" s="183"/>
      <c r="GG44" s="183"/>
      <c r="GH44" s="183"/>
      <c r="GI44" s="183"/>
      <c r="GJ44" s="183"/>
      <c r="GK44" s="183"/>
      <c r="GL44" s="183"/>
      <c r="GM44" s="183"/>
      <c r="GN44" s="183"/>
      <c r="GO44" s="183"/>
      <c r="GP44" s="183"/>
      <c r="GQ44" s="183"/>
      <c r="GR44" s="183"/>
      <c r="GS44" s="183"/>
      <c r="GT44" s="183"/>
      <c r="GU44" s="183"/>
      <c r="GV44" s="183"/>
      <c r="GW44" s="183"/>
      <c r="GX44" s="183"/>
      <c r="GY44" s="183"/>
      <c r="GZ44" s="183"/>
      <c r="HA44" s="183"/>
      <c r="HB44" s="183"/>
      <c r="HC44" s="183"/>
      <c r="HD44" s="183"/>
      <c r="HE44" s="183"/>
      <c r="HF44" s="183"/>
      <c r="HG44" s="183"/>
      <c r="HH44" s="183"/>
      <c r="HI44" s="183"/>
      <c r="HJ44" s="183"/>
      <c r="HK44" s="183"/>
      <c r="HL44" s="183"/>
      <c r="HM44" s="183"/>
      <c r="HN44" s="183"/>
      <c r="HO44" s="183"/>
      <c r="HP44" s="183"/>
      <c r="HQ44" s="183"/>
      <c r="HR44" s="183"/>
      <c r="HS44" s="183"/>
      <c r="HT44" s="183"/>
      <c r="HU44" s="183"/>
      <c r="HV44" s="183"/>
      <c r="HW44" s="183"/>
      <c r="HX44" s="183"/>
      <c r="HY44" s="183"/>
      <c r="HZ44" s="183"/>
      <c r="IA44" s="183"/>
      <c r="IB44" s="183"/>
      <c r="IC44" s="183"/>
      <c r="ID44" s="183"/>
      <c r="IE44" s="183"/>
      <c r="IF44" s="183"/>
      <c r="IG44" s="183"/>
      <c r="IH44" s="183"/>
      <c r="II44" s="183"/>
      <c r="IJ44" s="183"/>
      <c r="IK44" s="183"/>
      <c r="IL44" s="183"/>
      <c r="IM44" s="183"/>
      <c r="IN44" s="183"/>
      <c r="IO44" s="183"/>
      <c r="IP44" s="183"/>
      <c r="IQ44" s="183"/>
    </row>
    <row r="45" ht="27.75" customHeight="1" spans="18:251"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  <c r="BI45" s="183"/>
      <c r="BJ45" s="183"/>
      <c r="BK45" s="183"/>
      <c r="BL45" s="183"/>
      <c r="BM45" s="183"/>
      <c r="BN45" s="183"/>
      <c r="BO45" s="183"/>
      <c r="BP45" s="183"/>
      <c r="BQ45" s="183"/>
      <c r="BR45" s="183"/>
      <c r="BS45" s="183"/>
      <c r="BT45" s="183"/>
      <c r="BU45" s="183"/>
      <c r="BV45" s="183"/>
      <c r="BW45" s="183"/>
      <c r="BX45" s="183"/>
      <c r="BY45" s="183"/>
      <c r="BZ45" s="183"/>
      <c r="CA45" s="183"/>
      <c r="CB45" s="183"/>
      <c r="CC45" s="183"/>
      <c r="CD45" s="183"/>
      <c r="CE45" s="183"/>
      <c r="CF45" s="183"/>
      <c r="CG45" s="183"/>
      <c r="CH45" s="183"/>
      <c r="CI45" s="183"/>
      <c r="CJ45" s="183"/>
      <c r="CK45" s="183"/>
      <c r="CL45" s="183"/>
      <c r="CM45" s="183"/>
      <c r="CN45" s="183"/>
      <c r="CO45" s="183"/>
      <c r="CP45" s="183"/>
      <c r="CQ45" s="183"/>
      <c r="CR45" s="183"/>
      <c r="CS45" s="183"/>
      <c r="CT45" s="183"/>
      <c r="CU45" s="183"/>
      <c r="CV45" s="183"/>
      <c r="CW45" s="183"/>
      <c r="CX45" s="183"/>
      <c r="CY45" s="183"/>
      <c r="CZ45" s="183"/>
      <c r="DA45" s="183"/>
      <c r="DB45" s="183"/>
      <c r="DC45" s="183"/>
      <c r="DD45" s="183"/>
      <c r="DE45" s="183"/>
      <c r="DF45" s="183"/>
      <c r="DG45" s="183"/>
      <c r="DH45" s="183"/>
      <c r="DI45" s="183"/>
      <c r="DJ45" s="183"/>
      <c r="DK45" s="183"/>
      <c r="DL45" s="183"/>
      <c r="DM45" s="183"/>
      <c r="DN45" s="183"/>
      <c r="DO45" s="183"/>
      <c r="DP45" s="183"/>
      <c r="DQ45" s="183"/>
      <c r="DR45" s="183"/>
      <c r="DS45" s="183"/>
      <c r="DT45" s="183"/>
      <c r="DU45" s="183"/>
      <c r="DV45" s="183"/>
      <c r="DW45" s="183"/>
      <c r="DX45" s="183"/>
      <c r="DY45" s="183"/>
      <c r="DZ45" s="183"/>
      <c r="EA45" s="183"/>
      <c r="EB45" s="183"/>
      <c r="EC45" s="183"/>
      <c r="ED45" s="183"/>
      <c r="EE45" s="183"/>
      <c r="EF45" s="183"/>
      <c r="EG45" s="183"/>
      <c r="EH45" s="183"/>
      <c r="EI45" s="183"/>
      <c r="EJ45" s="183"/>
      <c r="EK45" s="183"/>
      <c r="EL45" s="183"/>
      <c r="EM45" s="183"/>
      <c r="EN45" s="183"/>
      <c r="EO45" s="183"/>
      <c r="EP45" s="183"/>
      <c r="EQ45" s="183"/>
      <c r="ER45" s="183"/>
      <c r="ES45" s="183"/>
      <c r="ET45" s="183"/>
      <c r="EU45" s="183"/>
      <c r="EV45" s="183"/>
      <c r="EW45" s="183"/>
      <c r="EX45" s="183"/>
      <c r="EY45" s="183"/>
      <c r="EZ45" s="183"/>
      <c r="FA45" s="183"/>
      <c r="FB45" s="183"/>
      <c r="FC45" s="183"/>
      <c r="FD45" s="183"/>
      <c r="FE45" s="183"/>
      <c r="FF45" s="183"/>
      <c r="FG45" s="183"/>
      <c r="FH45" s="183"/>
      <c r="FI45" s="183"/>
      <c r="FJ45" s="183"/>
      <c r="FK45" s="183"/>
      <c r="FL45" s="183"/>
      <c r="FM45" s="183"/>
      <c r="FN45" s="183"/>
      <c r="FO45" s="183"/>
      <c r="FP45" s="183"/>
      <c r="FQ45" s="183"/>
      <c r="FR45" s="183"/>
      <c r="FS45" s="183"/>
      <c r="FT45" s="183"/>
      <c r="FU45" s="183"/>
      <c r="FV45" s="183"/>
      <c r="FW45" s="183"/>
      <c r="FX45" s="183"/>
      <c r="FY45" s="183"/>
      <c r="FZ45" s="183"/>
      <c r="GA45" s="183"/>
      <c r="GB45" s="183"/>
      <c r="GC45" s="183"/>
      <c r="GD45" s="183"/>
      <c r="GE45" s="183"/>
      <c r="GF45" s="183"/>
      <c r="GG45" s="183"/>
      <c r="GH45" s="183"/>
      <c r="GI45" s="183"/>
      <c r="GJ45" s="183"/>
      <c r="GK45" s="183"/>
      <c r="GL45" s="183"/>
      <c r="GM45" s="183"/>
      <c r="GN45" s="183"/>
      <c r="GO45" s="183"/>
      <c r="GP45" s="183"/>
      <c r="GQ45" s="183"/>
      <c r="GR45" s="183"/>
      <c r="GS45" s="183"/>
      <c r="GT45" s="183"/>
      <c r="GU45" s="183"/>
      <c r="GV45" s="183"/>
      <c r="GW45" s="183"/>
      <c r="GX45" s="183"/>
      <c r="GY45" s="183"/>
      <c r="GZ45" s="183"/>
      <c r="HA45" s="183"/>
      <c r="HB45" s="183"/>
      <c r="HC45" s="183"/>
      <c r="HD45" s="183"/>
      <c r="HE45" s="183"/>
      <c r="HF45" s="183"/>
      <c r="HG45" s="183"/>
      <c r="HH45" s="183"/>
      <c r="HI45" s="183"/>
      <c r="HJ45" s="183"/>
      <c r="HK45" s="183"/>
      <c r="HL45" s="183"/>
      <c r="HM45" s="183"/>
      <c r="HN45" s="183"/>
      <c r="HO45" s="183"/>
      <c r="HP45" s="183"/>
      <c r="HQ45" s="183"/>
      <c r="HR45" s="183"/>
      <c r="HS45" s="183"/>
      <c r="HT45" s="183"/>
      <c r="HU45" s="183"/>
      <c r="HV45" s="183"/>
      <c r="HW45" s="183"/>
      <c r="HX45" s="183"/>
      <c r="HY45" s="183"/>
      <c r="HZ45" s="183"/>
      <c r="IA45" s="183"/>
      <c r="IB45" s="183"/>
      <c r="IC45" s="183"/>
      <c r="ID45" s="183"/>
      <c r="IE45" s="183"/>
      <c r="IF45" s="183"/>
      <c r="IG45" s="183"/>
      <c r="IH45" s="183"/>
      <c r="II45" s="183"/>
      <c r="IJ45" s="183"/>
      <c r="IK45" s="183"/>
      <c r="IL45" s="183"/>
      <c r="IM45" s="183"/>
      <c r="IN45" s="183"/>
      <c r="IO45" s="183"/>
      <c r="IP45" s="183"/>
      <c r="IQ45" s="183"/>
    </row>
    <row r="46" ht="27.75" customHeight="1" spans="18:251">
      <c r="R46" s="183"/>
      <c r="S46" s="183"/>
      <c r="T46" s="183"/>
      <c r="U46" s="183"/>
      <c r="V46" s="183"/>
      <c r="W46" s="183"/>
      <c r="X46" s="183"/>
      <c r="Y46" s="183"/>
      <c r="Z46" s="183"/>
      <c r="AA46" s="183"/>
      <c r="AB46" s="183"/>
      <c r="AC46" s="183"/>
      <c r="AD46" s="183"/>
      <c r="AE46" s="183"/>
      <c r="AF46" s="183"/>
      <c r="AG46" s="183"/>
      <c r="AH46" s="183"/>
      <c r="AI46" s="183"/>
      <c r="AJ46" s="183"/>
      <c r="AK46" s="183"/>
      <c r="AL46" s="183"/>
      <c r="AM46" s="183"/>
      <c r="AN46" s="183"/>
      <c r="AO46" s="183"/>
      <c r="AP46" s="183"/>
      <c r="AQ46" s="183"/>
      <c r="AR46" s="183"/>
      <c r="AS46" s="183"/>
      <c r="AT46" s="183"/>
      <c r="AU46" s="183"/>
      <c r="AV46" s="183"/>
      <c r="AW46" s="183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  <c r="BI46" s="183"/>
      <c r="BJ46" s="183"/>
      <c r="BK46" s="183"/>
      <c r="BL46" s="183"/>
      <c r="BM46" s="183"/>
      <c r="BN46" s="183"/>
      <c r="BO46" s="183"/>
      <c r="BP46" s="183"/>
      <c r="BQ46" s="183"/>
      <c r="BR46" s="183"/>
      <c r="BS46" s="183"/>
      <c r="BT46" s="183"/>
      <c r="BU46" s="183"/>
      <c r="BV46" s="183"/>
      <c r="BW46" s="183"/>
      <c r="BX46" s="183"/>
      <c r="BY46" s="183"/>
      <c r="BZ46" s="183"/>
      <c r="CA46" s="183"/>
      <c r="CB46" s="183"/>
      <c r="CC46" s="183"/>
      <c r="CD46" s="183"/>
      <c r="CE46" s="183"/>
      <c r="CF46" s="183"/>
      <c r="CG46" s="183"/>
      <c r="CH46" s="183"/>
      <c r="CI46" s="183"/>
      <c r="CJ46" s="183"/>
      <c r="CK46" s="183"/>
      <c r="CL46" s="183"/>
      <c r="CM46" s="183"/>
      <c r="CN46" s="183"/>
      <c r="CO46" s="183"/>
      <c r="CP46" s="183"/>
      <c r="CQ46" s="183"/>
      <c r="CR46" s="183"/>
      <c r="CS46" s="183"/>
      <c r="CT46" s="183"/>
      <c r="CU46" s="183"/>
      <c r="CV46" s="183"/>
      <c r="CW46" s="183"/>
      <c r="CX46" s="183"/>
      <c r="CY46" s="183"/>
      <c r="CZ46" s="183"/>
      <c r="DA46" s="183"/>
      <c r="DB46" s="183"/>
      <c r="DC46" s="183"/>
      <c r="DD46" s="183"/>
      <c r="DE46" s="183"/>
      <c r="DF46" s="183"/>
      <c r="DG46" s="183"/>
      <c r="DH46" s="183"/>
      <c r="DI46" s="183"/>
      <c r="DJ46" s="183"/>
      <c r="DK46" s="183"/>
      <c r="DL46" s="183"/>
      <c r="DM46" s="183"/>
      <c r="DN46" s="183"/>
      <c r="DO46" s="183"/>
      <c r="DP46" s="183"/>
      <c r="DQ46" s="183"/>
      <c r="DR46" s="183"/>
      <c r="DS46" s="183"/>
      <c r="DT46" s="183"/>
      <c r="DU46" s="183"/>
      <c r="DV46" s="183"/>
      <c r="DW46" s="183"/>
      <c r="DX46" s="183"/>
      <c r="DY46" s="183"/>
      <c r="DZ46" s="183"/>
      <c r="EA46" s="183"/>
      <c r="EB46" s="183"/>
      <c r="EC46" s="183"/>
      <c r="ED46" s="183"/>
      <c r="EE46" s="183"/>
      <c r="EF46" s="183"/>
      <c r="EG46" s="183"/>
      <c r="EH46" s="183"/>
      <c r="EI46" s="183"/>
      <c r="EJ46" s="183"/>
      <c r="EK46" s="183"/>
      <c r="EL46" s="183"/>
      <c r="EM46" s="183"/>
      <c r="EN46" s="183"/>
      <c r="EO46" s="183"/>
      <c r="EP46" s="183"/>
      <c r="EQ46" s="183"/>
      <c r="ER46" s="183"/>
      <c r="ES46" s="183"/>
      <c r="ET46" s="183"/>
      <c r="EU46" s="183"/>
      <c r="EV46" s="183"/>
      <c r="EW46" s="183"/>
      <c r="EX46" s="183"/>
      <c r="EY46" s="183"/>
      <c r="EZ46" s="183"/>
      <c r="FA46" s="183"/>
      <c r="FB46" s="183"/>
      <c r="FC46" s="183"/>
      <c r="FD46" s="183"/>
      <c r="FE46" s="183"/>
      <c r="FF46" s="183"/>
      <c r="FG46" s="183"/>
      <c r="FH46" s="183"/>
      <c r="FI46" s="183"/>
      <c r="FJ46" s="183"/>
      <c r="FK46" s="183"/>
      <c r="FL46" s="183"/>
      <c r="FM46" s="183"/>
      <c r="FN46" s="183"/>
      <c r="FO46" s="183"/>
      <c r="FP46" s="183"/>
      <c r="FQ46" s="183"/>
      <c r="FR46" s="183"/>
      <c r="FS46" s="183"/>
      <c r="FT46" s="183"/>
      <c r="FU46" s="183"/>
      <c r="FV46" s="183"/>
      <c r="FW46" s="183"/>
      <c r="FX46" s="183"/>
      <c r="FY46" s="183"/>
      <c r="FZ46" s="183"/>
      <c r="GA46" s="183"/>
      <c r="GB46" s="183"/>
      <c r="GC46" s="183"/>
      <c r="GD46" s="183"/>
      <c r="GE46" s="183"/>
      <c r="GF46" s="183"/>
      <c r="GG46" s="183"/>
      <c r="GH46" s="183"/>
      <c r="GI46" s="183"/>
      <c r="GJ46" s="183"/>
      <c r="GK46" s="183"/>
      <c r="GL46" s="183"/>
      <c r="GM46" s="183"/>
      <c r="GN46" s="183"/>
      <c r="GO46" s="183"/>
      <c r="GP46" s="183"/>
      <c r="GQ46" s="183"/>
      <c r="GR46" s="183"/>
      <c r="GS46" s="183"/>
      <c r="GT46" s="183"/>
      <c r="GU46" s="183"/>
      <c r="GV46" s="183"/>
      <c r="GW46" s="183"/>
      <c r="GX46" s="183"/>
      <c r="GY46" s="183"/>
      <c r="GZ46" s="183"/>
      <c r="HA46" s="183"/>
      <c r="HB46" s="183"/>
      <c r="HC46" s="183"/>
      <c r="HD46" s="183"/>
      <c r="HE46" s="183"/>
      <c r="HF46" s="183"/>
      <c r="HG46" s="183"/>
      <c r="HH46" s="183"/>
      <c r="HI46" s="183"/>
      <c r="HJ46" s="183"/>
      <c r="HK46" s="183"/>
      <c r="HL46" s="183"/>
      <c r="HM46" s="183"/>
      <c r="HN46" s="183"/>
      <c r="HO46" s="183"/>
      <c r="HP46" s="183"/>
      <c r="HQ46" s="183"/>
      <c r="HR46" s="183"/>
      <c r="HS46" s="183"/>
      <c r="HT46" s="183"/>
      <c r="HU46" s="183"/>
      <c r="HV46" s="183"/>
      <c r="HW46" s="183"/>
      <c r="HX46" s="183"/>
      <c r="HY46" s="183"/>
      <c r="HZ46" s="183"/>
      <c r="IA46" s="183"/>
      <c r="IB46" s="183"/>
      <c r="IC46" s="183"/>
      <c r="ID46" s="183"/>
      <c r="IE46" s="183"/>
      <c r="IF46" s="183"/>
      <c r="IG46" s="183"/>
      <c r="IH46" s="183"/>
      <c r="II46" s="183"/>
      <c r="IJ46" s="183"/>
      <c r="IK46" s="183"/>
      <c r="IL46" s="183"/>
      <c r="IM46" s="183"/>
      <c r="IN46" s="183"/>
      <c r="IO46" s="183"/>
      <c r="IP46" s="183"/>
      <c r="IQ46" s="183"/>
    </row>
    <row r="47" ht="27.75" customHeight="1" spans="18:251"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3"/>
      <c r="BJ47" s="183"/>
      <c r="BK47" s="183"/>
      <c r="BL47" s="183"/>
      <c r="BM47" s="183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3"/>
      <c r="BZ47" s="183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3"/>
      <c r="CM47" s="183"/>
      <c r="CN47" s="183"/>
      <c r="CO47" s="183"/>
      <c r="CP47" s="183"/>
      <c r="CQ47" s="183"/>
      <c r="CR47" s="183"/>
      <c r="CS47" s="183"/>
      <c r="CT47" s="183"/>
      <c r="CU47" s="183"/>
      <c r="CV47" s="183"/>
      <c r="CW47" s="183"/>
      <c r="CX47" s="183"/>
      <c r="CY47" s="183"/>
      <c r="CZ47" s="183"/>
      <c r="DA47" s="183"/>
      <c r="DB47" s="183"/>
      <c r="DC47" s="183"/>
      <c r="DD47" s="183"/>
      <c r="DE47" s="183"/>
      <c r="DF47" s="183"/>
      <c r="DG47" s="183"/>
      <c r="DH47" s="183"/>
      <c r="DI47" s="183"/>
      <c r="DJ47" s="183"/>
      <c r="DK47" s="183"/>
      <c r="DL47" s="183"/>
      <c r="DM47" s="183"/>
      <c r="DN47" s="183"/>
      <c r="DO47" s="183"/>
      <c r="DP47" s="183"/>
      <c r="DQ47" s="183"/>
      <c r="DR47" s="183"/>
      <c r="DS47" s="183"/>
      <c r="DT47" s="183"/>
      <c r="DU47" s="183"/>
      <c r="DV47" s="183"/>
      <c r="DW47" s="183"/>
      <c r="DX47" s="183"/>
      <c r="DY47" s="183"/>
      <c r="DZ47" s="183"/>
      <c r="EA47" s="183"/>
      <c r="EB47" s="183"/>
      <c r="EC47" s="183"/>
      <c r="ED47" s="183"/>
      <c r="EE47" s="183"/>
      <c r="EF47" s="183"/>
      <c r="EG47" s="183"/>
      <c r="EH47" s="183"/>
      <c r="EI47" s="183"/>
      <c r="EJ47" s="183"/>
      <c r="EK47" s="183"/>
      <c r="EL47" s="183"/>
      <c r="EM47" s="183"/>
      <c r="EN47" s="183"/>
      <c r="EO47" s="183"/>
      <c r="EP47" s="183"/>
      <c r="EQ47" s="183"/>
      <c r="ER47" s="183"/>
      <c r="ES47" s="183"/>
      <c r="ET47" s="183"/>
      <c r="EU47" s="183"/>
      <c r="EV47" s="183"/>
      <c r="EW47" s="183"/>
      <c r="EX47" s="183"/>
      <c r="EY47" s="183"/>
      <c r="EZ47" s="183"/>
      <c r="FA47" s="183"/>
      <c r="FB47" s="183"/>
      <c r="FC47" s="183"/>
      <c r="FD47" s="183"/>
      <c r="FE47" s="183"/>
      <c r="FF47" s="183"/>
      <c r="FG47" s="183"/>
      <c r="FH47" s="183"/>
      <c r="FI47" s="183"/>
      <c r="FJ47" s="183"/>
      <c r="FK47" s="183"/>
      <c r="FL47" s="183"/>
      <c r="FM47" s="183"/>
      <c r="FN47" s="183"/>
      <c r="FO47" s="183"/>
      <c r="FP47" s="183"/>
      <c r="FQ47" s="183"/>
      <c r="FR47" s="183"/>
      <c r="FS47" s="183"/>
      <c r="FT47" s="183"/>
      <c r="FU47" s="183"/>
      <c r="FV47" s="183"/>
      <c r="FW47" s="183"/>
      <c r="FX47" s="183"/>
      <c r="FY47" s="183"/>
      <c r="FZ47" s="183"/>
      <c r="GA47" s="183"/>
      <c r="GB47" s="183"/>
      <c r="GC47" s="183"/>
      <c r="GD47" s="183"/>
      <c r="GE47" s="183"/>
      <c r="GF47" s="183"/>
      <c r="GG47" s="183"/>
      <c r="GH47" s="183"/>
      <c r="GI47" s="183"/>
      <c r="GJ47" s="183"/>
      <c r="GK47" s="183"/>
      <c r="GL47" s="183"/>
      <c r="GM47" s="183"/>
      <c r="GN47" s="183"/>
      <c r="GO47" s="183"/>
      <c r="GP47" s="183"/>
      <c r="GQ47" s="183"/>
      <c r="GR47" s="183"/>
      <c r="GS47" s="183"/>
      <c r="GT47" s="183"/>
      <c r="GU47" s="183"/>
      <c r="GV47" s="183"/>
      <c r="GW47" s="183"/>
      <c r="GX47" s="183"/>
      <c r="GY47" s="183"/>
      <c r="GZ47" s="183"/>
      <c r="HA47" s="183"/>
      <c r="HB47" s="183"/>
      <c r="HC47" s="183"/>
      <c r="HD47" s="183"/>
      <c r="HE47" s="183"/>
      <c r="HF47" s="183"/>
      <c r="HG47" s="183"/>
      <c r="HH47" s="183"/>
      <c r="HI47" s="183"/>
      <c r="HJ47" s="183"/>
      <c r="HK47" s="183"/>
      <c r="HL47" s="183"/>
      <c r="HM47" s="183"/>
      <c r="HN47" s="183"/>
      <c r="HO47" s="183"/>
      <c r="HP47" s="183"/>
      <c r="HQ47" s="183"/>
      <c r="HR47" s="183"/>
      <c r="HS47" s="183"/>
      <c r="HT47" s="183"/>
      <c r="HU47" s="183"/>
      <c r="HV47" s="183"/>
      <c r="HW47" s="183"/>
      <c r="HX47" s="183"/>
      <c r="HY47" s="183"/>
      <c r="HZ47" s="183"/>
      <c r="IA47" s="183"/>
      <c r="IB47" s="183"/>
      <c r="IC47" s="183"/>
      <c r="ID47" s="183"/>
      <c r="IE47" s="183"/>
      <c r="IF47" s="183"/>
      <c r="IG47" s="183"/>
      <c r="IH47" s="183"/>
      <c r="II47" s="183"/>
      <c r="IJ47" s="183"/>
      <c r="IK47" s="183"/>
      <c r="IL47" s="183"/>
      <c r="IM47" s="183"/>
      <c r="IN47" s="183"/>
      <c r="IO47" s="183"/>
      <c r="IP47" s="183"/>
      <c r="IQ47" s="183"/>
    </row>
    <row r="48" ht="27.75" customHeight="1" spans="18:251"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  <c r="AC48" s="183"/>
      <c r="AD48" s="183"/>
      <c r="AE48" s="183"/>
      <c r="AF48" s="183"/>
      <c r="AG48" s="183"/>
      <c r="AH48" s="183"/>
      <c r="AI48" s="183"/>
      <c r="AJ48" s="183"/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3"/>
      <c r="AY48" s="183"/>
      <c r="AZ48" s="183"/>
      <c r="BA48" s="183"/>
      <c r="BB48" s="183"/>
      <c r="BC48" s="183"/>
      <c r="BD48" s="183"/>
      <c r="BE48" s="183"/>
      <c r="BF48" s="183"/>
      <c r="BG48" s="183"/>
      <c r="BH48" s="183"/>
      <c r="BI48" s="183"/>
      <c r="BJ48" s="183"/>
      <c r="BK48" s="183"/>
      <c r="BL48" s="183"/>
      <c r="BM48" s="183"/>
      <c r="BN48" s="183"/>
      <c r="BO48" s="183"/>
      <c r="BP48" s="183"/>
      <c r="BQ48" s="183"/>
      <c r="BR48" s="183"/>
      <c r="BS48" s="183"/>
      <c r="BT48" s="183"/>
      <c r="BU48" s="183"/>
      <c r="BV48" s="183"/>
      <c r="BW48" s="183"/>
      <c r="BX48" s="183"/>
      <c r="BY48" s="183"/>
      <c r="BZ48" s="183"/>
      <c r="CA48" s="183"/>
      <c r="CB48" s="183"/>
      <c r="CC48" s="183"/>
      <c r="CD48" s="183"/>
      <c r="CE48" s="183"/>
      <c r="CF48" s="183"/>
      <c r="CG48" s="183"/>
      <c r="CH48" s="183"/>
      <c r="CI48" s="183"/>
      <c r="CJ48" s="183"/>
      <c r="CK48" s="183"/>
      <c r="CL48" s="183"/>
      <c r="CM48" s="183"/>
      <c r="CN48" s="183"/>
      <c r="CO48" s="183"/>
      <c r="CP48" s="183"/>
      <c r="CQ48" s="183"/>
      <c r="CR48" s="183"/>
      <c r="CS48" s="183"/>
      <c r="CT48" s="183"/>
      <c r="CU48" s="183"/>
      <c r="CV48" s="183"/>
      <c r="CW48" s="183"/>
      <c r="CX48" s="183"/>
      <c r="CY48" s="183"/>
      <c r="CZ48" s="183"/>
      <c r="DA48" s="183"/>
      <c r="DB48" s="183"/>
      <c r="DC48" s="183"/>
      <c r="DD48" s="183"/>
      <c r="DE48" s="183"/>
      <c r="DF48" s="183"/>
      <c r="DG48" s="183"/>
      <c r="DH48" s="183"/>
      <c r="DI48" s="183"/>
      <c r="DJ48" s="183"/>
      <c r="DK48" s="183"/>
      <c r="DL48" s="183"/>
      <c r="DM48" s="183"/>
      <c r="DN48" s="183"/>
      <c r="DO48" s="183"/>
      <c r="DP48" s="183"/>
      <c r="DQ48" s="183"/>
      <c r="DR48" s="183"/>
      <c r="DS48" s="183"/>
      <c r="DT48" s="183"/>
      <c r="DU48" s="183"/>
      <c r="DV48" s="183"/>
      <c r="DW48" s="183"/>
      <c r="DX48" s="183"/>
      <c r="DY48" s="183"/>
      <c r="DZ48" s="183"/>
      <c r="EA48" s="183"/>
      <c r="EB48" s="183"/>
      <c r="EC48" s="183"/>
      <c r="ED48" s="183"/>
      <c r="EE48" s="183"/>
      <c r="EF48" s="183"/>
      <c r="EG48" s="183"/>
      <c r="EH48" s="183"/>
      <c r="EI48" s="183"/>
      <c r="EJ48" s="183"/>
      <c r="EK48" s="183"/>
      <c r="EL48" s="183"/>
      <c r="EM48" s="183"/>
      <c r="EN48" s="183"/>
      <c r="EO48" s="183"/>
      <c r="EP48" s="183"/>
      <c r="EQ48" s="183"/>
      <c r="ER48" s="183"/>
      <c r="ES48" s="183"/>
      <c r="ET48" s="183"/>
      <c r="EU48" s="183"/>
      <c r="EV48" s="183"/>
      <c r="EW48" s="183"/>
      <c r="EX48" s="183"/>
      <c r="EY48" s="183"/>
      <c r="EZ48" s="183"/>
      <c r="FA48" s="183"/>
      <c r="FB48" s="183"/>
      <c r="FC48" s="183"/>
      <c r="FD48" s="183"/>
      <c r="FE48" s="183"/>
      <c r="FF48" s="183"/>
      <c r="FG48" s="183"/>
      <c r="FH48" s="183"/>
      <c r="FI48" s="183"/>
      <c r="FJ48" s="183"/>
      <c r="FK48" s="183"/>
      <c r="FL48" s="183"/>
      <c r="FM48" s="183"/>
      <c r="FN48" s="183"/>
      <c r="FO48" s="183"/>
      <c r="FP48" s="183"/>
      <c r="FQ48" s="183"/>
      <c r="FR48" s="183"/>
      <c r="FS48" s="183"/>
      <c r="FT48" s="183"/>
      <c r="FU48" s="183"/>
      <c r="FV48" s="183"/>
      <c r="FW48" s="183"/>
      <c r="FX48" s="183"/>
      <c r="FY48" s="183"/>
      <c r="FZ48" s="183"/>
      <c r="GA48" s="183"/>
      <c r="GB48" s="183"/>
      <c r="GC48" s="183"/>
      <c r="GD48" s="183"/>
      <c r="GE48" s="183"/>
      <c r="GF48" s="183"/>
      <c r="GG48" s="183"/>
      <c r="GH48" s="183"/>
      <c r="GI48" s="183"/>
      <c r="GJ48" s="183"/>
      <c r="GK48" s="183"/>
      <c r="GL48" s="183"/>
      <c r="GM48" s="183"/>
      <c r="GN48" s="183"/>
      <c r="GO48" s="183"/>
      <c r="GP48" s="183"/>
      <c r="GQ48" s="183"/>
      <c r="GR48" s="183"/>
      <c r="GS48" s="183"/>
      <c r="GT48" s="183"/>
      <c r="GU48" s="183"/>
      <c r="GV48" s="183"/>
      <c r="GW48" s="183"/>
      <c r="GX48" s="183"/>
      <c r="GY48" s="183"/>
      <c r="GZ48" s="183"/>
      <c r="HA48" s="183"/>
      <c r="HB48" s="183"/>
      <c r="HC48" s="183"/>
      <c r="HD48" s="183"/>
      <c r="HE48" s="183"/>
      <c r="HF48" s="183"/>
      <c r="HG48" s="183"/>
      <c r="HH48" s="183"/>
      <c r="HI48" s="183"/>
      <c r="HJ48" s="183"/>
      <c r="HK48" s="183"/>
      <c r="HL48" s="183"/>
      <c r="HM48" s="183"/>
      <c r="HN48" s="183"/>
      <c r="HO48" s="183"/>
      <c r="HP48" s="183"/>
      <c r="HQ48" s="183"/>
      <c r="HR48" s="183"/>
      <c r="HS48" s="183"/>
      <c r="HT48" s="183"/>
      <c r="HU48" s="183"/>
      <c r="HV48" s="183"/>
      <c r="HW48" s="183"/>
      <c r="HX48" s="183"/>
      <c r="HY48" s="183"/>
      <c r="HZ48" s="183"/>
      <c r="IA48" s="183"/>
      <c r="IB48" s="183"/>
      <c r="IC48" s="183"/>
      <c r="ID48" s="183"/>
      <c r="IE48" s="183"/>
      <c r="IF48" s="183"/>
      <c r="IG48" s="183"/>
      <c r="IH48" s="183"/>
      <c r="II48" s="183"/>
      <c r="IJ48" s="183"/>
      <c r="IK48" s="183"/>
      <c r="IL48" s="183"/>
      <c r="IM48" s="183"/>
      <c r="IN48" s="183"/>
      <c r="IO48" s="183"/>
      <c r="IP48" s="183"/>
      <c r="IQ48" s="183"/>
    </row>
    <row r="49" ht="27.75" customHeight="1" spans="18:251"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3"/>
      <c r="AD49" s="183"/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  <c r="AX49" s="183"/>
      <c r="AY49" s="183"/>
      <c r="AZ49" s="183"/>
      <c r="BA49" s="183"/>
      <c r="BB49" s="183"/>
      <c r="BC49" s="183"/>
      <c r="BD49" s="183"/>
      <c r="BE49" s="183"/>
      <c r="BF49" s="183"/>
      <c r="BG49" s="183"/>
      <c r="BH49" s="183"/>
      <c r="BI49" s="183"/>
      <c r="BJ49" s="183"/>
      <c r="BK49" s="183"/>
      <c r="BL49" s="183"/>
      <c r="BM49" s="183"/>
      <c r="BN49" s="183"/>
      <c r="BO49" s="183"/>
      <c r="BP49" s="183"/>
      <c r="BQ49" s="183"/>
      <c r="BR49" s="183"/>
      <c r="BS49" s="183"/>
      <c r="BT49" s="183"/>
      <c r="BU49" s="183"/>
      <c r="BV49" s="183"/>
      <c r="BW49" s="183"/>
      <c r="BX49" s="183"/>
      <c r="BY49" s="183"/>
      <c r="BZ49" s="183"/>
      <c r="CA49" s="183"/>
      <c r="CB49" s="183"/>
      <c r="CC49" s="183"/>
      <c r="CD49" s="183"/>
      <c r="CE49" s="183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3"/>
      <c r="CY49" s="183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3"/>
      <c r="DR49" s="183"/>
      <c r="DS49" s="183"/>
      <c r="DT49" s="183"/>
      <c r="DU49" s="183"/>
      <c r="DV49" s="183"/>
      <c r="DW49" s="183"/>
      <c r="DX49" s="183"/>
      <c r="DY49" s="183"/>
      <c r="DZ49" s="183"/>
      <c r="EA49" s="183"/>
      <c r="EB49" s="183"/>
      <c r="EC49" s="183"/>
      <c r="ED49" s="183"/>
      <c r="EE49" s="183"/>
      <c r="EF49" s="183"/>
      <c r="EG49" s="183"/>
      <c r="EH49" s="183"/>
      <c r="EI49" s="183"/>
      <c r="EJ49" s="183"/>
      <c r="EK49" s="183"/>
      <c r="EL49" s="183"/>
      <c r="EM49" s="183"/>
      <c r="EN49" s="183"/>
      <c r="EO49" s="183"/>
      <c r="EP49" s="183"/>
      <c r="EQ49" s="183"/>
      <c r="ER49" s="183"/>
      <c r="ES49" s="183"/>
      <c r="ET49" s="183"/>
      <c r="EU49" s="183"/>
      <c r="EV49" s="183"/>
      <c r="EW49" s="183"/>
      <c r="EX49" s="183"/>
      <c r="EY49" s="183"/>
      <c r="EZ49" s="183"/>
      <c r="FA49" s="183"/>
      <c r="FB49" s="183"/>
      <c r="FC49" s="183"/>
      <c r="FD49" s="183"/>
      <c r="FE49" s="183"/>
      <c r="FF49" s="183"/>
      <c r="FG49" s="183"/>
      <c r="FH49" s="183"/>
      <c r="FI49" s="183"/>
      <c r="FJ49" s="183"/>
      <c r="FK49" s="183"/>
      <c r="FL49" s="183"/>
      <c r="FM49" s="183"/>
      <c r="FN49" s="183"/>
      <c r="FO49" s="183"/>
      <c r="FP49" s="183"/>
      <c r="FQ49" s="183"/>
      <c r="FR49" s="183"/>
      <c r="FS49" s="183"/>
      <c r="FT49" s="183"/>
      <c r="FU49" s="183"/>
      <c r="FV49" s="183"/>
      <c r="FW49" s="183"/>
      <c r="FX49" s="183"/>
      <c r="FY49" s="183"/>
      <c r="FZ49" s="183"/>
      <c r="GA49" s="183"/>
      <c r="GB49" s="183"/>
      <c r="GC49" s="183"/>
      <c r="GD49" s="183"/>
      <c r="GE49" s="183"/>
      <c r="GF49" s="183"/>
      <c r="GG49" s="183"/>
      <c r="GH49" s="183"/>
      <c r="GI49" s="183"/>
      <c r="GJ49" s="183"/>
      <c r="GK49" s="183"/>
      <c r="GL49" s="183"/>
      <c r="GM49" s="183"/>
      <c r="GN49" s="183"/>
      <c r="GO49" s="183"/>
      <c r="GP49" s="183"/>
      <c r="GQ49" s="183"/>
      <c r="GR49" s="183"/>
      <c r="GS49" s="183"/>
      <c r="GT49" s="183"/>
      <c r="GU49" s="183"/>
      <c r="GV49" s="183"/>
      <c r="GW49" s="183"/>
      <c r="GX49" s="183"/>
      <c r="GY49" s="183"/>
      <c r="GZ49" s="183"/>
      <c r="HA49" s="183"/>
      <c r="HB49" s="183"/>
      <c r="HC49" s="183"/>
      <c r="HD49" s="183"/>
      <c r="HE49" s="183"/>
      <c r="HF49" s="183"/>
      <c r="HG49" s="183"/>
      <c r="HH49" s="183"/>
      <c r="HI49" s="183"/>
      <c r="HJ49" s="183"/>
      <c r="HK49" s="183"/>
      <c r="HL49" s="183"/>
      <c r="HM49" s="183"/>
      <c r="HN49" s="183"/>
      <c r="HO49" s="183"/>
      <c r="HP49" s="183"/>
      <c r="HQ49" s="183"/>
      <c r="HR49" s="183"/>
      <c r="HS49" s="183"/>
      <c r="HT49" s="183"/>
      <c r="HU49" s="183"/>
      <c r="HV49" s="183"/>
      <c r="HW49" s="183"/>
      <c r="HX49" s="183"/>
      <c r="HY49" s="183"/>
      <c r="HZ49" s="183"/>
      <c r="IA49" s="183"/>
      <c r="IB49" s="183"/>
      <c r="IC49" s="183"/>
      <c r="ID49" s="183"/>
      <c r="IE49" s="183"/>
      <c r="IF49" s="183"/>
      <c r="IG49" s="183"/>
      <c r="IH49" s="183"/>
      <c r="II49" s="183"/>
      <c r="IJ49" s="183"/>
      <c r="IK49" s="183"/>
      <c r="IL49" s="183"/>
      <c r="IM49" s="183"/>
      <c r="IN49" s="183"/>
      <c r="IO49" s="183"/>
      <c r="IP49" s="183"/>
      <c r="IQ49" s="183"/>
    </row>
    <row r="50" ht="27.75" customHeight="1" spans="18:251"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83"/>
      <c r="AG50" s="183"/>
      <c r="AH50" s="183"/>
      <c r="AI50" s="183"/>
      <c r="AJ50" s="183"/>
      <c r="AK50" s="183"/>
      <c r="AL50" s="183"/>
      <c r="AM50" s="183"/>
      <c r="AN50" s="183"/>
      <c r="AO50" s="183"/>
      <c r="AP50" s="183"/>
      <c r="AQ50" s="183"/>
      <c r="AR50" s="183"/>
      <c r="AS50" s="183"/>
      <c r="AT50" s="183"/>
      <c r="AU50" s="183"/>
      <c r="AV50" s="183"/>
      <c r="AW50" s="183"/>
      <c r="AX50" s="183"/>
      <c r="AY50" s="183"/>
      <c r="AZ50" s="183"/>
      <c r="BA50" s="183"/>
      <c r="BB50" s="183"/>
      <c r="BC50" s="183"/>
      <c r="BD50" s="183"/>
      <c r="BE50" s="183"/>
      <c r="BF50" s="183"/>
      <c r="BG50" s="183"/>
      <c r="BH50" s="183"/>
      <c r="BI50" s="183"/>
      <c r="BJ50" s="183"/>
      <c r="BK50" s="183"/>
      <c r="BL50" s="183"/>
      <c r="BM50" s="183"/>
      <c r="BN50" s="183"/>
      <c r="BO50" s="183"/>
      <c r="BP50" s="183"/>
      <c r="BQ50" s="183"/>
      <c r="BR50" s="183"/>
      <c r="BS50" s="183"/>
      <c r="BT50" s="183"/>
      <c r="BU50" s="183"/>
      <c r="BV50" s="183"/>
      <c r="BW50" s="183"/>
      <c r="BX50" s="183"/>
      <c r="BY50" s="183"/>
      <c r="BZ50" s="183"/>
      <c r="CA50" s="183"/>
      <c r="CB50" s="183"/>
      <c r="CC50" s="183"/>
      <c r="CD50" s="183"/>
      <c r="CE50" s="183"/>
      <c r="CF50" s="183"/>
      <c r="CG50" s="183"/>
      <c r="CH50" s="183"/>
      <c r="CI50" s="183"/>
      <c r="CJ50" s="183"/>
      <c r="CK50" s="183"/>
      <c r="CL50" s="183"/>
      <c r="CM50" s="183"/>
      <c r="CN50" s="183"/>
      <c r="CO50" s="183"/>
      <c r="CP50" s="183"/>
      <c r="CQ50" s="183"/>
      <c r="CR50" s="183"/>
      <c r="CS50" s="183"/>
      <c r="CT50" s="183"/>
      <c r="CU50" s="183"/>
      <c r="CV50" s="183"/>
      <c r="CW50" s="183"/>
      <c r="CX50" s="183"/>
      <c r="CY50" s="183"/>
      <c r="CZ50" s="183"/>
      <c r="DA50" s="183"/>
      <c r="DB50" s="183"/>
      <c r="DC50" s="183"/>
      <c r="DD50" s="183"/>
      <c r="DE50" s="183"/>
      <c r="DF50" s="183"/>
      <c r="DG50" s="183"/>
      <c r="DH50" s="183"/>
      <c r="DI50" s="183"/>
      <c r="DJ50" s="183"/>
      <c r="DK50" s="183"/>
      <c r="DL50" s="183"/>
      <c r="DM50" s="183"/>
      <c r="DN50" s="183"/>
      <c r="DO50" s="183"/>
      <c r="DP50" s="183"/>
      <c r="DQ50" s="183"/>
      <c r="DR50" s="183"/>
      <c r="DS50" s="183"/>
      <c r="DT50" s="183"/>
      <c r="DU50" s="183"/>
      <c r="DV50" s="183"/>
      <c r="DW50" s="183"/>
      <c r="DX50" s="183"/>
      <c r="DY50" s="183"/>
      <c r="DZ50" s="183"/>
      <c r="EA50" s="183"/>
      <c r="EB50" s="183"/>
      <c r="EC50" s="183"/>
      <c r="ED50" s="183"/>
      <c r="EE50" s="183"/>
      <c r="EF50" s="183"/>
      <c r="EG50" s="183"/>
      <c r="EH50" s="183"/>
      <c r="EI50" s="183"/>
      <c r="EJ50" s="183"/>
      <c r="EK50" s="183"/>
      <c r="EL50" s="183"/>
      <c r="EM50" s="183"/>
      <c r="EN50" s="183"/>
      <c r="EO50" s="183"/>
      <c r="EP50" s="183"/>
      <c r="EQ50" s="183"/>
      <c r="ER50" s="183"/>
      <c r="ES50" s="183"/>
      <c r="ET50" s="183"/>
      <c r="EU50" s="183"/>
      <c r="EV50" s="183"/>
      <c r="EW50" s="183"/>
      <c r="EX50" s="183"/>
      <c r="EY50" s="183"/>
      <c r="EZ50" s="183"/>
      <c r="FA50" s="183"/>
      <c r="FB50" s="183"/>
      <c r="FC50" s="183"/>
      <c r="FD50" s="183"/>
      <c r="FE50" s="183"/>
      <c r="FF50" s="183"/>
      <c r="FG50" s="183"/>
      <c r="FH50" s="183"/>
      <c r="FI50" s="183"/>
      <c r="FJ50" s="183"/>
      <c r="FK50" s="183"/>
      <c r="FL50" s="183"/>
      <c r="FM50" s="183"/>
      <c r="FN50" s="183"/>
      <c r="FO50" s="183"/>
      <c r="FP50" s="183"/>
      <c r="FQ50" s="183"/>
      <c r="FR50" s="183"/>
      <c r="FS50" s="183"/>
      <c r="FT50" s="183"/>
      <c r="FU50" s="183"/>
      <c r="FV50" s="183"/>
      <c r="FW50" s="183"/>
      <c r="FX50" s="183"/>
      <c r="FY50" s="183"/>
      <c r="FZ50" s="183"/>
      <c r="GA50" s="183"/>
      <c r="GB50" s="183"/>
      <c r="GC50" s="183"/>
      <c r="GD50" s="183"/>
      <c r="GE50" s="183"/>
      <c r="GF50" s="183"/>
      <c r="GG50" s="183"/>
      <c r="GH50" s="183"/>
      <c r="GI50" s="183"/>
      <c r="GJ50" s="183"/>
      <c r="GK50" s="183"/>
      <c r="GL50" s="183"/>
      <c r="GM50" s="183"/>
      <c r="GN50" s="183"/>
      <c r="GO50" s="183"/>
      <c r="GP50" s="183"/>
      <c r="GQ50" s="183"/>
      <c r="GR50" s="183"/>
      <c r="GS50" s="183"/>
      <c r="GT50" s="183"/>
      <c r="GU50" s="183"/>
      <c r="GV50" s="183"/>
      <c r="GW50" s="183"/>
      <c r="GX50" s="183"/>
      <c r="GY50" s="183"/>
      <c r="GZ50" s="183"/>
      <c r="HA50" s="183"/>
      <c r="HB50" s="183"/>
      <c r="HC50" s="183"/>
      <c r="HD50" s="183"/>
      <c r="HE50" s="183"/>
      <c r="HF50" s="183"/>
      <c r="HG50" s="183"/>
      <c r="HH50" s="183"/>
      <c r="HI50" s="183"/>
      <c r="HJ50" s="183"/>
      <c r="HK50" s="183"/>
      <c r="HL50" s="183"/>
      <c r="HM50" s="183"/>
      <c r="HN50" s="183"/>
      <c r="HO50" s="183"/>
      <c r="HP50" s="183"/>
      <c r="HQ50" s="183"/>
      <c r="HR50" s="183"/>
      <c r="HS50" s="183"/>
      <c r="HT50" s="183"/>
      <c r="HU50" s="183"/>
      <c r="HV50" s="183"/>
      <c r="HW50" s="183"/>
      <c r="HX50" s="183"/>
      <c r="HY50" s="183"/>
      <c r="HZ50" s="183"/>
      <c r="IA50" s="183"/>
      <c r="IB50" s="183"/>
      <c r="IC50" s="183"/>
      <c r="ID50" s="183"/>
      <c r="IE50" s="183"/>
      <c r="IF50" s="183"/>
      <c r="IG50" s="183"/>
      <c r="IH50" s="183"/>
      <c r="II50" s="183"/>
      <c r="IJ50" s="183"/>
      <c r="IK50" s="183"/>
      <c r="IL50" s="183"/>
      <c r="IM50" s="183"/>
      <c r="IN50" s="183"/>
      <c r="IO50" s="183"/>
      <c r="IP50" s="183"/>
      <c r="IQ50" s="183"/>
    </row>
    <row r="51" ht="27.75" customHeight="1" spans="18:251"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  <c r="CB51" s="183"/>
      <c r="CC51" s="183"/>
      <c r="CD51" s="183"/>
      <c r="CE51" s="183"/>
      <c r="CF51" s="183"/>
      <c r="CG51" s="183"/>
      <c r="CH51" s="183"/>
      <c r="CI51" s="183"/>
      <c r="CJ51" s="183"/>
      <c r="CK51" s="183"/>
      <c r="CL51" s="183"/>
      <c r="CM51" s="183"/>
      <c r="CN51" s="183"/>
      <c r="CO51" s="183"/>
      <c r="CP51" s="183"/>
      <c r="CQ51" s="183"/>
      <c r="CR51" s="183"/>
      <c r="CS51" s="183"/>
      <c r="CT51" s="183"/>
      <c r="CU51" s="183"/>
      <c r="CV51" s="183"/>
      <c r="CW51" s="183"/>
      <c r="CX51" s="183"/>
      <c r="CY51" s="183"/>
      <c r="CZ51" s="183"/>
      <c r="DA51" s="183"/>
      <c r="DB51" s="183"/>
      <c r="DC51" s="183"/>
      <c r="DD51" s="183"/>
      <c r="DE51" s="183"/>
      <c r="DF51" s="183"/>
      <c r="DG51" s="183"/>
      <c r="DH51" s="183"/>
      <c r="DI51" s="183"/>
      <c r="DJ51" s="183"/>
      <c r="DK51" s="183"/>
      <c r="DL51" s="183"/>
      <c r="DM51" s="183"/>
      <c r="DN51" s="183"/>
      <c r="DO51" s="183"/>
      <c r="DP51" s="183"/>
      <c r="DQ51" s="183"/>
      <c r="DR51" s="183"/>
      <c r="DS51" s="183"/>
      <c r="DT51" s="183"/>
      <c r="DU51" s="183"/>
      <c r="DV51" s="183"/>
      <c r="DW51" s="183"/>
      <c r="DX51" s="183"/>
      <c r="DY51" s="183"/>
      <c r="DZ51" s="183"/>
      <c r="EA51" s="183"/>
      <c r="EB51" s="183"/>
      <c r="EC51" s="183"/>
      <c r="ED51" s="183"/>
      <c r="EE51" s="183"/>
      <c r="EF51" s="183"/>
      <c r="EG51" s="183"/>
      <c r="EH51" s="183"/>
      <c r="EI51" s="183"/>
      <c r="EJ51" s="183"/>
      <c r="EK51" s="183"/>
      <c r="EL51" s="183"/>
      <c r="EM51" s="183"/>
      <c r="EN51" s="183"/>
      <c r="EO51" s="183"/>
      <c r="EP51" s="183"/>
      <c r="EQ51" s="183"/>
      <c r="ER51" s="183"/>
      <c r="ES51" s="183"/>
      <c r="ET51" s="183"/>
      <c r="EU51" s="183"/>
      <c r="EV51" s="183"/>
      <c r="EW51" s="183"/>
      <c r="EX51" s="183"/>
      <c r="EY51" s="183"/>
      <c r="EZ51" s="183"/>
      <c r="FA51" s="183"/>
      <c r="FB51" s="183"/>
      <c r="FC51" s="183"/>
      <c r="FD51" s="183"/>
      <c r="FE51" s="183"/>
      <c r="FF51" s="183"/>
      <c r="FG51" s="183"/>
      <c r="FH51" s="183"/>
      <c r="FI51" s="183"/>
      <c r="FJ51" s="183"/>
      <c r="FK51" s="183"/>
      <c r="FL51" s="183"/>
      <c r="FM51" s="183"/>
      <c r="FN51" s="183"/>
      <c r="FO51" s="183"/>
      <c r="FP51" s="183"/>
      <c r="FQ51" s="183"/>
      <c r="FR51" s="183"/>
      <c r="FS51" s="183"/>
      <c r="FT51" s="183"/>
      <c r="FU51" s="183"/>
      <c r="FV51" s="183"/>
      <c r="FW51" s="183"/>
      <c r="FX51" s="183"/>
      <c r="FY51" s="183"/>
      <c r="FZ51" s="183"/>
      <c r="GA51" s="183"/>
      <c r="GB51" s="183"/>
      <c r="GC51" s="183"/>
      <c r="GD51" s="183"/>
      <c r="GE51" s="183"/>
      <c r="GF51" s="183"/>
      <c r="GG51" s="183"/>
      <c r="GH51" s="183"/>
      <c r="GI51" s="183"/>
      <c r="GJ51" s="183"/>
      <c r="GK51" s="183"/>
      <c r="GL51" s="183"/>
      <c r="GM51" s="183"/>
      <c r="GN51" s="183"/>
      <c r="GO51" s="183"/>
      <c r="GP51" s="183"/>
      <c r="GQ51" s="183"/>
      <c r="GR51" s="183"/>
      <c r="GS51" s="183"/>
      <c r="GT51" s="183"/>
      <c r="GU51" s="183"/>
      <c r="GV51" s="183"/>
      <c r="GW51" s="183"/>
      <c r="GX51" s="183"/>
      <c r="GY51" s="183"/>
      <c r="GZ51" s="183"/>
      <c r="HA51" s="183"/>
      <c r="HB51" s="183"/>
      <c r="HC51" s="183"/>
      <c r="HD51" s="183"/>
      <c r="HE51" s="183"/>
      <c r="HF51" s="183"/>
      <c r="HG51" s="183"/>
      <c r="HH51" s="183"/>
      <c r="HI51" s="183"/>
      <c r="HJ51" s="183"/>
      <c r="HK51" s="183"/>
      <c r="HL51" s="183"/>
      <c r="HM51" s="183"/>
      <c r="HN51" s="183"/>
      <c r="HO51" s="183"/>
      <c r="HP51" s="183"/>
      <c r="HQ51" s="183"/>
      <c r="HR51" s="183"/>
      <c r="HS51" s="183"/>
      <c r="HT51" s="183"/>
      <c r="HU51" s="183"/>
      <c r="HV51" s="183"/>
      <c r="HW51" s="183"/>
      <c r="HX51" s="183"/>
      <c r="HY51" s="183"/>
      <c r="HZ51" s="183"/>
      <c r="IA51" s="183"/>
      <c r="IB51" s="183"/>
      <c r="IC51" s="183"/>
      <c r="ID51" s="183"/>
      <c r="IE51" s="183"/>
      <c r="IF51" s="183"/>
      <c r="IG51" s="183"/>
      <c r="IH51" s="183"/>
      <c r="II51" s="183"/>
      <c r="IJ51" s="183"/>
      <c r="IK51" s="183"/>
      <c r="IL51" s="183"/>
      <c r="IM51" s="183"/>
      <c r="IN51" s="183"/>
      <c r="IO51" s="183"/>
      <c r="IP51" s="183"/>
      <c r="IQ51" s="183"/>
    </row>
    <row r="52" ht="27.75" customHeight="1" spans="18:251"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3"/>
      <c r="AD52" s="183"/>
      <c r="AE52" s="183"/>
      <c r="AF52" s="183"/>
      <c r="AG52" s="183"/>
      <c r="AH52" s="183"/>
      <c r="AI52" s="183"/>
      <c r="AJ52" s="183"/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183"/>
      <c r="AX52" s="183"/>
      <c r="AY52" s="183"/>
      <c r="AZ52" s="183"/>
      <c r="BA52" s="183"/>
      <c r="BB52" s="183"/>
      <c r="BC52" s="183"/>
      <c r="BD52" s="183"/>
      <c r="BE52" s="183"/>
      <c r="BF52" s="183"/>
      <c r="BG52" s="183"/>
      <c r="BH52" s="183"/>
      <c r="BI52" s="183"/>
      <c r="BJ52" s="183"/>
      <c r="BK52" s="183"/>
      <c r="BL52" s="183"/>
      <c r="BM52" s="183"/>
      <c r="BN52" s="183"/>
      <c r="BO52" s="183"/>
      <c r="BP52" s="183"/>
      <c r="BQ52" s="183"/>
      <c r="BR52" s="183"/>
      <c r="BS52" s="183"/>
      <c r="BT52" s="183"/>
      <c r="BU52" s="183"/>
      <c r="BV52" s="183"/>
      <c r="BW52" s="183"/>
      <c r="BX52" s="183"/>
      <c r="BY52" s="183"/>
      <c r="BZ52" s="183"/>
      <c r="CA52" s="183"/>
      <c r="CB52" s="183"/>
      <c r="CC52" s="183"/>
      <c r="CD52" s="183"/>
      <c r="CE52" s="183"/>
      <c r="CF52" s="183"/>
      <c r="CG52" s="183"/>
      <c r="CH52" s="183"/>
      <c r="CI52" s="183"/>
      <c r="CJ52" s="183"/>
      <c r="CK52" s="183"/>
      <c r="CL52" s="183"/>
      <c r="CM52" s="183"/>
      <c r="CN52" s="183"/>
      <c r="CO52" s="183"/>
      <c r="CP52" s="183"/>
      <c r="CQ52" s="183"/>
      <c r="CR52" s="183"/>
      <c r="CS52" s="183"/>
      <c r="CT52" s="183"/>
      <c r="CU52" s="183"/>
      <c r="CV52" s="183"/>
      <c r="CW52" s="183"/>
      <c r="CX52" s="183"/>
      <c r="CY52" s="183"/>
      <c r="CZ52" s="183"/>
      <c r="DA52" s="183"/>
      <c r="DB52" s="183"/>
      <c r="DC52" s="183"/>
      <c r="DD52" s="183"/>
      <c r="DE52" s="183"/>
      <c r="DF52" s="183"/>
      <c r="DG52" s="183"/>
      <c r="DH52" s="183"/>
      <c r="DI52" s="183"/>
      <c r="DJ52" s="183"/>
      <c r="DK52" s="183"/>
      <c r="DL52" s="183"/>
      <c r="DM52" s="183"/>
      <c r="DN52" s="183"/>
      <c r="DO52" s="183"/>
      <c r="DP52" s="183"/>
      <c r="DQ52" s="183"/>
      <c r="DR52" s="183"/>
      <c r="DS52" s="183"/>
      <c r="DT52" s="183"/>
      <c r="DU52" s="183"/>
      <c r="DV52" s="183"/>
      <c r="DW52" s="183"/>
      <c r="DX52" s="183"/>
      <c r="DY52" s="183"/>
      <c r="DZ52" s="183"/>
      <c r="EA52" s="183"/>
      <c r="EB52" s="183"/>
      <c r="EC52" s="183"/>
      <c r="ED52" s="183"/>
      <c r="EE52" s="183"/>
      <c r="EF52" s="183"/>
      <c r="EG52" s="183"/>
      <c r="EH52" s="183"/>
      <c r="EI52" s="183"/>
      <c r="EJ52" s="183"/>
      <c r="EK52" s="183"/>
      <c r="EL52" s="183"/>
      <c r="EM52" s="183"/>
      <c r="EN52" s="183"/>
      <c r="EO52" s="183"/>
      <c r="EP52" s="183"/>
      <c r="EQ52" s="183"/>
      <c r="ER52" s="183"/>
      <c r="ES52" s="183"/>
      <c r="ET52" s="183"/>
      <c r="EU52" s="183"/>
      <c r="EV52" s="183"/>
      <c r="EW52" s="183"/>
      <c r="EX52" s="183"/>
      <c r="EY52" s="183"/>
      <c r="EZ52" s="183"/>
      <c r="FA52" s="183"/>
      <c r="FB52" s="183"/>
      <c r="FC52" s="183"/>
      <c r="FD52" s="183"/>
      <c r="FE52" s="183"/>
      <c r="FF52" s="183"/>
      <c r="FG52" s="183"/>
      <c r="FH52" s="183"/>
      <c r="FI52" s="183"/>
      <c r="FJ52" s="183"/>
      <c r="FK52" s="183"/>
      <c r="FL52" s="183"/>
      <c r="FM52" s="183"/>
      <c r="FN52" s="183"/>
      <c r="FO52" s="183"/>
      <c r="FP52" s="183"/>
      <c r="FQ52" s="183"/>
      <c r="FR52" s="183"/>
      <c r="FS52" s="183"/>
      <c r="FT52" s="183"/>
      <c r="FU52" s="183"/>
      <c r="FV52" s="183"/>
      <c r="FW52" s="183"/>
      <c r="FX52" s="183"/>
      <c r="FY52" s="183"/>
      <c r="FZ52" s="183"/>
      <c r="GA52" s="183"/>
      <c r="GB52" s="183"/>
      <c r="GC52" s="183"/>
      <c r="GD52" s="183"/>
      <c r="GE52" s="183"/>
      <c r="GF52" s="183"/>
      <c r="GG52" s="183"/>
      <c r="GH52" s="183"/>
      <c r="GI52" s="183"/>
      <c r="GJ52" s="183"/>
      <c r="GK52" s="183"/>
      <c r="GL52" s="183"/>
      <c r="GM52" s="183"/>
      <c r="GN52" s="183"/>
      <c r="GO52" s="183"/>
      <c r="GP52" s="183"/>
      <c r="GQ52" s="183"/>
      <c r="GR52" s="183"/>
      <c r="GS52" s="183"/>
      <c r="GT52" s="183"/>
      <c r="GU52" s="183"/>
      <c r="GV52" s="183"/>
      <c r="GW52" s="183"/>
      <c r="GX52" s="183"/>
      <c r="GY52" s="183"/>
      <c r="GZ52" s="183"/>
      <c r="HA52" s="183"/>
      <c r="HB52" s="183"/>
      <c r="HC52" s="183"/>
      <c r="HD52" s="183"/>
      <c r="HE52" s="183"/>
      <c r="HF52" s="183"/>
      <c r="HG52" s="183"/>
      <c r="HH52" s="183"/>
      <c r="HI52" s="183"/>
      <c r="HJ52" s="183"/>
      <c r="HK52" s="183"/>
      <c r="HL52" s="183"/>
      <c r="HM52" s="183"/>
      <c r="HN52" s="183"/>
      <c r="HO52" s="183"/>
      <c r="HP52" s="183"/>
      <c r="HQ52" s="183"/>
      <c r="HR52" s="183"/>
      <c r="HS52" s="183"/>
      <c r="HT52" s="183"/>
      <c r="HU52" s="183"/>
      <c r="HV52" s="183"/>
      <c r="HW52" s="183"/>
      <c r="HX52" s="183"/>
      <c r="HY52" s="183"/>
      <c r="HZ52" s="183"/>
      <c r="IA52" s="183"/>
      <c r="IB52" s="183"/>
      <c r="IC52" s="183"/>
      <c r="ID52" s="183"/>
      <c r="IE52" s="183"/>
      <c r="IF52" s="183"/>
      <c r="IG52" s="183"/>
      <c r="IH52" s="183"/>
      <c r="II52" s="183"/>
      <c r="IJ52" s="183"/>
      <c r="IK52" s="183"/>
      <c r="IL52" s="183"/>
      <c r="IM52" s="183"/>
      <c r="IN52" s="183"/>
      <c r="IO52" s="183"/>
      <c r="IP52" s="183"/>
      <c r="IQ52" s="183"/>
    </row>
    <row r="53" ht="27.75" customHeight="1" spans="18:251">
      <c r="R53" s="183"/>
      <c r="S53" s="183"/>
      <c r="T53" s="183"/>
      <c r="U53" s="183"/>
      <c r="V53" s="183"/>
      <c r="W53" s="183"/>
      <c r="X53" s="183"/>
      <c r="Y53" s="183"/>
      <c r="Z53" s="183"/>
      <c r="AA53" s="183"/>
      <c r="AB53" s="183"/>
      <c r="AC53" s="183"/>
      <c r="AD53" s="183"/>
      <c r="AE53" s="183"/>
      <c r="AF53" s="183"/>
      <c r="AG53" s="183"/>
      <c r="AH53" s="183"/>
      <c r="AI53" s="183"/>
      <c r="AJ53" s="183"/>
      <c r="AK53" s="183"/>
      <c r="AL53" s="183"/>
      <c r="AM53" s="183"/>
      <c r="AN53" s="183"/>
      <c r="AO53" s="183"/>
      <c r="AP53" s="183"/>
      <c r="AQ53" s="183"/>
      <c r="AR53" s="183"/>
      <c r="AS53" s="183"/>
      <c r="AT53" s="183"/>
      <c r="AU53" s="183"/>
      <c r="AV53" s="183"/>
      <c r="AW53" s="183"/>
      <c r="AX53" s="183"/>
      <c r="AY53" s="183"/>
      <c r="AZ53" s="183"/>
      <c r="BA53" s="183"/>
      <c r="BB53" s="183"/>
      <c r="BC53" s="183"/>
      <c r="BD53" s="183"/>
      <c r="BE53" s="183"/>
      <c r="BF53" s="183"/>
      <c r="BG53" s="183"/>
      <c r="BH53" s="183"/>
      <c r="BI53" s="183"/>
      <c r="BJ53" s="183"/>
      <c r="BK53" s="183"/>
      <c r="BL53" s="183"/>
      <c r="BM53" s="183"/>
      <c r="BN53" s="183"/>
      <c r="BO53" s="183"/>
      <c r="BP53" s="183"/>
      <c r="BQ53" s="183"/>
      <c r="BR53" s="183"/>
      <c r="BS53" s="183"/>
      <c r="BT53" s="183"/>
      <c r="BU53" s="183"/>
      <c r="BV53" s="183"/>
      <c r="BW53" s="183"/>
      <c r="BX53" s="183"/>
      <c r="BY53" s="183"/>
      <c r="BZ53" s="183"/>
      <c r="CA53" s="183"/>
      <c r="CB53" s="183"/>
      <c r="CC53" s="183"/>
      <c r="CD53" s="183"/>
      <c r="CE53" s="183"/>
      <c r="CF53" s="183"/>
      <c r="CG53" s="183"/>
      <c r="CH53" s="183"/>
      <c r="CI53" s="183"/>
      <c r="CJ53" s="183"/>
      <c r="CK53" s="183"/>
      <c r="CL53" s="183"/>
      <c r="CM53" s="183"/>
      <c r="CN53" s="183"/>
      <c r="CO53" s="183"/>
      <c r="CP53" s="183"/>
      <c r="CQ53" s="183"/>
      <c r="CR53" s="183"/>
      <c r="CS53" s="183"/>
      <c r="CT53" s="183"/>
      <c r="CU53" s="183"/>
      <c r="CV53" s="183"/>
      <c r="CW53" s="183"/>
      <c r="CX53" s="183"/>
      <c r="CY53" s="183"/>
      <c r="CZ53" s="183"/>
      <c r="DA53" s="183"/>
      <c r="DB53" s="183"/>
      <c r="DC53" s="183"/>
      <c r="DD53" s="183"/>
      <c r="DE53" s="183"/>
      <c r="DF53" s="183"/>
      <c r="DG53" s="183"/>
      <c r="DH53" s="183"/>
      <c r="DI53" s="183"/>
      <c r="DJ53" s="183"/>
      <c r="DK53" s="183"/>
      <c r="DL53" s="183"/>
      <c r="DM53" s="183"/>
      <c r="DN53" s="183"/>
      <c r="DO53" s="183"/>
      <c r="DP53" s="183"/>
      <c r="DQ53" s="183"/>
      <c r="DR53" s="183"/>
      <c r="DS53" s="183"/>
      <c r="DT53" s="183"/>
      <c r="DU53" s="183"/>
      <c r="DV53" s="183"/>
      <c r="DW53" s="183"/>
      <c r="DX53" s="183"/>
      <c r="DY53" s="183"/>
      <c r="DZ53" s="183"/>
      <c r="EA53" s="183"/>
      <c r="EB53" s="183"/>
      <c r="EC53" s="183"/>
      <c r="ED53" s="183"/>
      <c r="EE53" s="183"/>
      <c r="EF53" s="183"/>
      <c r="EG53" s="183"/>
      <c r="EH53" s="183"/>
      <c r="EI53" s="183"/>
      <c r="EJ53" s="183"/>
      <c r="EK53" s="183"/>
      <c r="EL53" s="183"/>
      <c r="EM53" s="183"/>
      <c r="EN53" s="183"/>
      <c r="EO53" s="183"/>
      <c r="EP53" s="183"/>
      <c r="EQ53" s="183"/>
      <c r="ER53" s="183"/>
      <c r="ES53" s="183"/>
      <c r="ET53" s="183"/>
      <c r="EU53" s="183"/>
      <c r="EV53" s="183"/>
      <c r="EW53" s="183"/>
      <c r="EX53" s="183"/>
      <c r="EY53" s="183"/>
      <c r="EZ53" s="183"/>
      <c r="FA53" s="183"/>
      <c r="FB53" s="183"/>
      <c r="FC53" s="183"/>
      <c r="FD53" s="183"/>
      <c r="FE53" s="183"/>
      <c r="FF53" s="183"/>
      <c r="FG53" s="183"/>
      <c r="FH53" s="183"/>
      <c r="FI53" s="183"/>
      <c r="FJ53" s="183"/>
      <c r="FK53" s="183"/>
      <c r="FL53" s="183"/>
      <c r="FM53" s="183"/>
      <c r="FN53" s="183"/>
      <c r="FO53" s="183"/>
      <c r="FP53" s="183"/>
      <c r="FQ53" s="183"/>
      <c r="FR53" s="183"/>
      <c r="FS53" s="183"/>
      <c r="FT53" s="183"/>
      <c r="FU53" s="183"/>
      <c r="FV53" s="183"/>
      <c r="FW53" s="183"/>
      <c r="FX53" s="183"/>
      <c r="FY53" s="183"/>
      <c r="FZ53" s="183"/>
      <c r="GA53" s="183"/>
      <c r="GB53" s="183"/>
      <c r="GC53" s="183"/>
      <c r="GD53" s="183"/>
      <c r="GE53" s="183"/>
      <c r="GF53" s="183"/>
      <c r="GG53" s="183"/>
      <c r="GH53" s="183"/>
      <c r="GI53" s="183"/>
      <c r="GJ53" s="183"/>
      <c r="GK53" s="183"/>
      <c r="GL53" s="183"/>
      <c r="GM53" s="183"/>
      <c r="GN53" s="183"/>
      <c r="GO53" s="183"/>
      <c r="GP53" s="183"/>
      <c r="GQ53" s="183"/>
      <c r="GR53" s="183"/>
      <c r="GS53" s="183"/>
      <c r="GT53" s="183"/>
      <c r="GU53" s="183"/>
      <c r="GV53" s="183"/>
      <c r="GW53" s="183"/>
      <c r="GX53" s="183"/>
      <c r="GY53" s="183"/>
      <c r="GZ53" s="183"/>
      <c r="HA53" s="183"/>
      <c r="HB53" s="183"/>
      <c r="HC53" s="183"/>
      <c r="HD53" s="183"/>
      <c r="HE53" s="183"/>
      <c r="HF53" s="183"/>
      <c r="HG53" s="183"/>
      <c r="HH53" s="183"/>
      <c r="HI53" s="183"/>
      <c r="HJ53" s="183"/>
      <c r="HK53" s="183"/>
      <c r="HL53" s="183"/>
      <c r="HM53" s="183"/>
      <c r="HN53" s="183"/>
      <c r="HO53" s="183"/>
      <c r="HP53" s="183"/>
      <c r="HQ53" s="183"/>
      <c r="HR53" s="183"/>
      <c r="HS53" s="183"/>
      <c r="HT53" s="183"/>
      <c r="HU53" s="183"/>
      <c r="HV53" s="183"/>
      <c r="HW53" s="183"/>
      <c r="HX53" s="183"/>
      <c r="HY53" s="183"/>
      <c r="HZ53" s="183"/>
      <c r="IA53" s="183"/>
      <c r="IB53" s="183"/>
      <c r="IC53" s="183"/>
      <c r="ID53" s="183"/>
      <c r="IE53" s="183"/>
      <c r="IF53" s="183"/>
      <c r="IG53" s="183"/>
      <c r="IH53" s="183"/>
      <c r="II53" s="183"/>
      <c r="IJ53" s="183"/>
      <c r="IK53" s="183"/>
      <c r="IL53" s="183"/>
      <c r="IM53" s="183"/>
      <c r="IN53" s="183"/>
      <c r="IO53" s="183"/>
      <c r="IP53" s="183"/>
      <c r="IQ53" s="183"/>
    </row>
    <row r="54" ht="27.75" customHeight="1" spans="18:251">
      <c r="R54" s="183"/>
      <c r="S54" s="183"/>
      <c r="T54" s="183"/>
      <c r="U54" s="183"/>
      <c r="V54" s="183"/>
      <c r="W54" s="183"/>
      <c r="X54" s="183"/>
      <c r="Y54" s="183"/>
      <c r="Z54" s="183"/>
      <c r="AA54" s="183"/>
      <c r="AB54" s="183"/>
      <c r="AC54" s="183"/>
      <c r="AD54" s="183"/>
      <c r="AE54" s="183"/>
      <c r="AF54" s="183"/>
      <c r="AG54" s="183"/>
      <c r="AH54" s="183"/>
      <c r="AI54" s="183"/>
      <c r="AJ54" s="183"/>
      <c r="AK54" s="183"/>
      <c r="AL54" s="183"/>
      <c r="AM54" s="183"/>
      <c r="AN54" s="183"/>
      <c r="AO54" s="183"/>
      <c r="AP54" s="183"/>
      <c r="AQ54" s="183"/>
      <c r="AR54" s="183"/>
      <c r="AS54" s="183"/>
      <c r="AT54" s="183"/>
      <c r="AU54" s="183"/>
      <c r="AV54" s="183"/>
      <c r="AW54" s="183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  <c r="BI54" s="183"/>
      <c r="BJ54" s="183"/>
      <c r="BK54" s="183"/>
      <c r="BL54" s="183"/>
      <c r="BM54" s="183"/>
      <c r="BN54" s="183"/>
      <c r="BO54" s="183"/>
      <c r="BP54" s="183"/>
      <c r="BQ54" s="183"/>
      <c r="BR54" s="183"/>
      <c r="BS54" s="183"/>
      <c r="BT54" s="183"/>
      <c r="BU54" s="183"/>
      <c r="BV54" s="183"/>
      <c r="BW54" s="183"/>
      <c r="BX54" s="183"/>
      <c r="BY54" s="183"/>
      <c r="BZ54" s="183"/>
      <c r="CA54" s="183"/>
      <c r="CB54" s="183"/>
      <c r="CC54" s="183"/>
      <c r="CD54" s="183"/>
      <c r="CE54" s="183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3"/>
      <c r="CY54" s="183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3"/>
      <c r="DR54" s="183"/>
      <c r="DS54" s="183"/>
      <c r="DT54" s="183"/>
      <c r="DU54" s="183"/>
      <c r="DV54" s="183"/>
      <c r="DW54" s="183"/>
      <c r="DX54" s="183"/>
      <c r="DY54" s="183"/>
      <c r="DZ54" s="183"/>
      <c r="EA54" s="183"/>
      <c r="EB54" s="183"/>
      <c r="EC54" s="183"/>
      <c r="ED54" s="183"/>
      <c r="EE54" s="183"/>
      <c r="EF54" s="183"/>
      <c r="EG54" s="183"/>
      <c r="EH54" s="183"/>
      <c r="EI54" s="183"/>
      <c r="EJ54" s="183"/>
      <c r="EK54" s="183"/>
      <c r="EL54" s="183"/>
      <c r="EM54" s="183"/>
      <c r="EN54" s="183"/>
      <c r="EO54" s="183"/>
      <c r="EP54" s="183"/>
      <c r="EQ54" s="183"/>
      <c r="ER54" s="183"/>
      <c r="ES54" s="183"/>
      <c r="ET54" s="183"/>
      <c r="EU54" s="183"/>
      <c r="EV54" s="183"/>
      <c r="EW54" s="183"/>
      <c r="EX54" s="183"/>
      <c r="EY54" s="183"/>
      <c r="EZ54" s="183"/>
      <c r="FA54" s="183"/>
      <c r="FB54" s="183"/>
      <c r="FC54" s="183"/>
      <c r="FD54" s="183"/>
      <c r="FE54" s="183"/>
      <c r="FF54" s="183"/>
      <c r="FG54" s="183"/>
      <c r="FH54" s="183"/>
      <c r="FI54" s="183"/>
      <c r="FJ54" s="183"/>
      <c r="FK54" s="183"/>
      <c r="FL54" s="183"/>
      <c r="FM54" s="183"/>
      <c r="FN54" s="183"/>
      <c r="FO54" s="183"/>
      <c r="FP54" s="183"/>
      <c r="FQ54" s="183"/>
      <c r="FR54" s="183"/>
      <c r="FS54" s="183"/>
      <c r="FT54" s="183"/>
      <c r="FU54" s="183"/>
      <c r="FV54" s="183"/>
      <c r="FW54" s="183"/>
      <c r="FX54" s="183"/>
      <c r="FY54" s="183"/>
      <c r="FZ54" s="183"/>
      <c r="GA54" s="183"/>
      <c r="GB54" s="183"/>
      <c r="GC54" s="183"/>
      <c r="GD54" s="183"/>
      <c r="GE54" s="183"/>
      <c r="GF54" s="183"/>
      <c r="GG54" s="183"/>
      <c r="GH54" s="183"/>
      <c r="GI54" s="183"/>
      <c r="GJ54" s="183"/>
      <c r="GK54" s="183"/>
      <c r="GL54" s="183"/>
      <c r="GM54" s="183"/>
      <c r="GN54" s="183"/>
      <c r="GO54" s="183"/>
      <c r="GP54" s="183"/>
      <c r="GQ54" s="183"/>
      <c r="GR54" s="183"/>
      <c r="GS54" s="183"/>
      <c r="GT54" s="183"/>
      <c r="GU54" s="183"/>
      <c r="GV54" s="183"/>
      <c r="GW54" s="183"/>
      <c r="GX54" s="183"/>
      <c r="GY54" s="183"/>
      <c r="GZ54" s="183"/>
      <c r="HA54" s="183"/>
      <c r="HB54" s="183"/>
      <c r="HC54" s="183"/>
      <c r="HD54" s="183"/>
      <c r="HE54" s="183"/>
      <c r="HF54" s="183"/>
      <c r="HG54" s="183"/>
      <c r="HH54" s="183"/>
      <c r="HI54" s="183"/>
      <c r="HJ54" s="183"/>
      <c r="HK54" s="183"/>
      <c r="HL54" s="183"/>
      <c r="HM54" s="183"/>
      <c r="HN54" s="183"/>
      <c r="HO54" s="183"/>
      <c r="HP54" s="183"/>
      <c r="HQ54" s="183"/>
      <c r="HR54" s="183"/>
      <c r="HS54" s="183"/>
      <c r="HT54" s="183"/>
      <c r="HU54" s="183"/>
      <c r="HV54" s="183"/>
      <c r="HW54" s="183"/>
      <c r="HX54" s="183"/>
      <c r="HY54" s="183"/>
      <c r="HZ54" s="183"/>
      <c r="IA54" s="183"/>
      <c r="IB54" s="183"/>
      <c r="IC54" s="183"/>
      <c r="ID54" s="183"/>
      <c r="IE54" s="183"/>
      <c r="IF54" s="183"/>
      <c r="IG54" s="183"/>
      <c r="IH54" s="183"/>
      <c r="II54" s="183"/>
      <c r="IJ54" s="183"/>
      <c r="IK54" s="183"/>
      <c r="IL54" s="183"/>
      <c r="IM54" s="183"/>
      <c r="IN54" s="183"/>
      <c r="IO54" s="183"/>
      <c r="IP54" s="183"/>
      <c r="IQ54" s="183"/>
    </row>
    <row r="55" ht="27.75" customHeight="1" spans="18:251"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3"/>
      <c r="AE55" s="183"/>
      <c r="AF55" s="183"/>
      <c r="AG55" s="183"/>
      <c r="AH55" s="183"/>
      <c r="AI55" s="183"/>
      <c r="AJ55" s="183"/>
      <c r="AK55" s="183"/>
      <c r="AL55" s="183"/>
      <c r="AM55" s="183"/>
      <c r="AN55" s="183"/>
      <c r="AO55" s="183"/>
      <c r="AP55" s="183"/>
      <c r="AQ55" s="183"/>
      <c r="AR55" s="183"/>
      <c r="AS55" s="183"/>
      <c r="AT55" s="183"/>
      <c r="AU55" s="183"/>
      <c r="AV55" s="183"/>
      <c r="AW55" s="183"/>
      <c r="AX55" s="183"/>
      <c r="AY55" s="183"/>
      <c r="AZ55" s="183"/>
      <c r="BA55" s="183"/>
      <c r="BB55" s="183"/>
      <c r="BC55" s="183"/>
      <c r="BD55" s="183"/>
      <c r="BE55" s="183"/>
      <c r="BF55" s="183"/>
      <c r="BG55" s="183"/>
      <c r="BH55" s="183"/>
      <c r="BI55" s="183"/>
      <c r="BJ55" s="183"/>
      <c r="BK55" s="183"/>
      <c r="BL55" s="183"/>
      <c r="BM55" s="183"/>
      <c r="BN55" s="183"/>
      <c r="BO55" s="183"/>
      <c r="BP55" s="183"/>
      <c r="BQ55" s="183"/>
      <c r="BR55" s="183"/>
      <c r="BS55" s="183"/>
      <c r="BT55" s="183"/>
      <c r="BU55" s="183"/>
      <c r="BV55" s="183"/>
      <c r="BW55" s="183"/>
      <c r="BX55" s="183"/>
      <c r="BY55" s="183"/>
      <c r="BZ55" s="183"/>
      <c r="CA55" s="183"/>
      <c r="CB55" s="183"/>
      <c r="CC55" s="183"/>
      <c r="CD55" s="183"/>
      <c r="CE55" s="183"/>
      <c r="CF55" s="183"/>
      <c r="CG55" s="183"/>
      <c r="CH55" s="183"/>
      <c r="CI55" s="183"/>
      <c r="CJ55" s="183"/>
      <c r="CK55" s="183"/>
      <c r="CL55" s="183"/>
      <c r="CM55" s="183"/>
      <c r="CN55" s="183"/>
      <c r="CO55" s="183"/>
      <c r="CP55" s="183"/>
      <c r="CQ55" s="183"/>
      <c r="CR55" s="183"/>
      <c r="CS55" s="183"/>
      <c r="CT55" s="183"/>
      <c r="CU55" s="183"/>
      <c r="CV55" s="183"/>
      <c r="CW55" s="183"/>
      <c r="CX55" s="183"/>
      <c r="CY55" s="183"/>
      <c r="CZ55" s="183"/>
      <c r="DA55" s="183"/>
      <c r="DB55" s="183"/>
      <c r="DC55" s="183"/>
      <c r="DD55" s="183"/>
      <c r="DE55" s="183"/>
      <c r="DF55" s="183"/>
      <c r="DG55" s="183"/>
      <c r="DH55" s="183"/>
      <c r="DI55" s="183"/>
      <c r="DJ55" s="183"/>
      <c r="DK55" s="183"/>
      <c r="DL55" s="183"/>
      <c r="DM55" s="183"/>
      <c r="DN55" s="183"/>
      <c r="DO55" s="183"/>
      <c r="DP55" s="183"/>
      <c r="DQ55" s="183"/>
      <c r="DR55" s="183"/>
      <c r="DS55" s="183"/>
      <c r="DT55" s="183"/>
      <c r="DU55" s="183"/>
      <c r="DV55" s="183"/>
      <c r="DW55" s="183"/>
      <c r="DX55" s="183"/>
      <c r="DY55" s="183"/>
      <c r="DZ55" s="183"/>
      <c r="EA55" s="183"/>
      <c r="EB55" s="183"/>
      <c r="EC55" s="183"/>
      <c r="ED55" s="183"/>
      <c r="EE55" s="183"/>
      <c r="EF55" s="183"/>
      <c r="EG55" s="183"/>
      <c r="EH55" s="183"/>
      <c r="EI55" s="183"/>
      <c r="EJ55" s="183"/>
      <c r="EK55" s="183"/>
      <c r="EL55" s="183"/>
      <c r="EM55" s="183"/>
      <c r="EN55" s="183"/>
      <c r="EO55" s="183"/>
      <c r="EP55" s="183"/>
      <c r="EQ55" s="183"/>
      <c r="ER55" s="183"/>
      <c r="ES55" s="183"/>
      <c r="ET55" s="183"/>
      <c r="EU55" s="183"/>
      <c r="EV55" s="183"/>
      <c r="EW55" s="183"/>
      <c r="EX55" s="183"/>
      <c r="EY55" s="183"/>
      <c r="EZ55" s="183"/>
      <c r="FA55" s="183"/>
      <c r="FB55" s="183"/>
      <c r="FC55" s="183"/>
      <c r="FD55" s="183"/>
      <c r="FE55" s="183"/>
      <c r="FF55" s="183"/>
      <c r="FG55" s="183"/>
      <c r="FH55" s="183"/>
      <c r="FI55" s="183"/>
      <c r="FJ55" s="183"/>
      <c r="FK55" s="183"/>
      <c r="FL55" s="183"/>
      <c r="FM55" s="183"/>
      <c r="FN55" s="183"/>
      <c r="FO55" s="183"/>
      <c r="FP55" s="183"/>
      <c r="FQ55" s="183"/>
      <c r="FR55" s="183"/>
      <c r="FS55" s="183"/>
      <c r="FT55" s="183"/>
      <c r="FU55" s="183"/>
      <c r="FV55" s="183"/>
      <c r="FW55" s="183"/>
      <c r="FX55" s="183"/>
      <c r="FY55" s="183"/>
      <c r="FZ55" s="183"/>
      <c r="GA55" s="183"/>
      <c r="GB55" s="183"/>
      <c r="GC55" s="183"/>
      <c r="GD55" s="183"/>
      <c r="GE55" s="183"/>
      <c r="GF55" s="183"/>
      <c r="GG55" s="183"/>
      <c r="GH55" s="183"/>
      <c r="GI55" s="183"/>
      <c r="GJ55" s="183"/>
      <c r="GK55" s="183"/>
      <c r="GL55" s="183"/>
      <c r="GM55" s="183"/>
      <c r="GN55" s="183"/>
      <c r="GO55" s="183"/>
      <c r="GP55" s="183"/>
      <c r="GQ55" s="183"/>
      <c r="GR55" s="183"/>
      <c r="GS55" s="183"/>
      <c r="GT55" s="183"/>
      <c r="GU55" s="183"/>
      <c r="GV55" s="183"/>
      <c r="GW55" s="183"/>
      <c r="GX55" s="183"/>
      <c r="GY55" s="183"/>
      <c r="GZ55" s="183"/>
      <c r="HA55" s="183"/>
      <c r="HB55" s="183"/>
      <c r="HC55" s="183"/>
      <c r="HD55" s="183"/>
      <c r="HE55" s="183"/>
      <c r="HF55" s="183"/>
      <c r="HG55" s="183"/>
      <c r="HH55" s="183"/>
      <c r="HI55" s="183"/>
      <c r="HJ55" s="183"/>
      <c r="HK55" s="183"/>
      <c r="HL55" s="183"/>
      <c r="HM55" s="183"/>
      <c r="HN55" s="183"/>
      <c r="HO55" s="183"/>
      <c r="HP55" s="183"/>
      <c r="HQ55" s="183"/>
      <c r="HR55" s="183"/>
      <c r="HS55" s="183"/>
      <c r="HT55" s="183"/>
      <c r="HU55" s="183"/>
      <c r="HV55" s="183"/>
      <c r="HW55" s="183"/>
      <c r="HX55" s="183"/>
      <c r="HY55" s="183"/>
      <c r="HZ55" s="183"/>
      <c r="IA55" s="183"/>
      <c r="IB55" s="183"/>
      <c r="IC55" s="183"/>
      <c r="ID55" s="183"/>
      <c r="IE55" s="183"/>
      <c r="IF55" s="183"/>
      <c r="IG55" s="183"/>
      <c r="IH55" s="183"/>
      <c r="II55" s="183"/>
      <c r="IJ55" s="183"/>
      <c r="IK55" s="183"/>
      <c r="IL55" s="183"/>
      <c r="IM55" s="183"/>
      <c r="IN55" s="183"/>
      <c r="IO55" s="183"/>
      <c r="IP55" s="183"/>
      <c r="IQ55" s="183"/>
    </row>
    <row r="56" ht="27.75" customHeight="1" spans="18:251">
      <c r="R56" s="183"/>
      <c r="S56" s="183"/>
      <c r="T56" s="183"/>
      <c r="U56" s="183"/>
      <c r="V56" s="183"/>
      <c r="W56" s="183"/>
      <c r="X56" s="183"/>
      <c r="Y56" s="183"/>
      <c r="Z56" s="183"/>
      <c r="AA56" s="183"/>
      <c r="AB56" s="183"/>
      <c r="AC56" s="183"/>
      <c r="AD56" s="183"/>
      <c r="AE56" s="183"/>
      <c r="AF56" s="183"/>
      <c r="AG56" s="183"/>
      <c r="AH56" s="183"/>
      <c r="AI56" s="183"/>
      <c r="AJ56" s="183"/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  <c r="AU56" s="183"/>
      <c r="AV56" s="183"/>
      <c r="AW56" s="183"/>
      <c r="AX56" s="183"/>
      <c r="AY56" s="183"/>
      <c r="AZ56" s="183"/>
      <c r="BA56" s="183"/>
      <c r="BB56" s="183"/>
      <c r="BC56" s="183"/>
      <c r="BD56" s="183"/>
      <c r="BE56" s="183"/>
      <c r="BF56" s="183"/>
      <c r="BG56" s="183"/>
      <c r="BH56" s="183"/>
      <c r="BI56" s="183"/>
      <c r="BJ56" s="183"/>
      <c r="BK56" s="183"/>
      <c r="BL56" s="183"/>
      <c r="BM56" s="183"/>
      <c r="BN56" s="183"/>
      <c r="BO56" s="183"/>
      <c r="BP56" s="183"/>
      <c r="BQ56" s="183"/>
      <c r="BR56" s="183"/>
      <c r="BS56" s="183"/>
      <c r="BT56" s="183"/>
      <c r="BU56" s="183"/>
      <c r="BV56" s="183"/>
      <c r="BW56" s="183"/>
      <c r="BX56" s="183"/>
      <c r="BY56" s="183"/>
      <c r="BZ56" s="183"/>
      <c r="CA56" s="183"/>
      <c r="CB56" s="183"/>
      <c r="CC56" s="183"/>
      <c r="CD56" s="183"/>
      <c r="CE56" s="183"/>
      <c r="CF56" s="183"/>
      <c r="CG56" s="183"/>
      <c r="CH56" s="183"/>
      <c r="CI56" s="183"/>
      <c r="CJ56" s="183"/>
      <c r="CK56" s="183"/>
      <c r="CL56" s="183"/>
      <c r="CM56" s="183"/>
      <c r="CN56" s="183"/>
      <c r="CO56" s="183"/>
      <c r="CP56" s="183"/>
      <c r="CQ56" s="183"/>
      <c r="CR56" s="183"/>
      <c r="CS56" s="183"/>
      <c r="CT56" s="183"/>
      <c r="CU56" s="183"/>
      <c r="CV56" s="183"/>
      <c r="CW56" s="183"/>
      <c r="CX56" s="183"/>
      <c r="CY56" s="183"/>
      <c r="CZ56" s="183"/>
      <c r="DA56" s="183"/>
      <c r="DB56" s="183"/>
      <c r="DC56" s="183"/>
      <c r="DD56" s="183"/>
      <c r="DE56" s="183"/>
      <c r="DF56" s="183"/>
      <c r="DG56" s="183"/>
      <c r="DH56" s="183"/>
      <c r="DI56" s="183"/>
      <c r="DJ56" s="183"/>
      <c r="DK56" s="183"/>
      <c r="DL56" s="183"/>
      <c r="DM56" s="183"/>
      <c r="DN56" s="183"/>
      <c r="DO56" s="183"/>
      <c r="DP56" s="183"/>
      <c r="DQ56" s="183"/>
      <c r="DR56" s="183"/>
      <c r="DS56" s="183"/>
      <c r="DT56" s="183"/>
      <c r="DU56" s="183"/>
      <c r="DV56" s="183"/>
      <c r="DW56" s="183"/>
      <c r="DX56" s="183"/>
      <c r="DY56" s="183"/>
      <c r="DZ56" s="183"/>
      <c r="EA56" s="183"/>
      <c r="EB56" s="183"/>
      <c r="EC56" s="183"/>
      <c r="ED56" s="183"/>
      <c r="EE56" s="183"/>
      <c r="EF56" s="183"/>
      <c r="EG56" s="183"/>
      <c r="EH56" s="183"/>
      <c r="EI56" s="183"/>
      <c r="EJ56" s="183"/>
      <c r="EK56" s="183"/>
      <c r="EL56" s="183"/>
      <c r="EM56" s="183"/>
      <c r="EN56" s="183"/>
      <c r="EO56" s="183"/>
      <c r="EP56" s="183"/>
      <c r="EQ56" s="183"/>
      <c r="ER56" s="183"/>
      <c r="ES56" s="183"/>
      <c r="ET56" s="183"/>
      <c r="EU56" s="183"/>
      <c r="EV56" s="183"/>
      <c r="EW56" s="183"/>
      <c r="EX56" s="183"/>
      <c r="EY56" s="183"/>
      <c r="EZ56" s="183"/>
      <c r="FA56" s="183"/>
      <c r="FB56" s="183"/>
      <c r="FC56" s="183"/>
      <c r="FD56" s="183"/>
      <c r="FE56" s="183"/>
      <c r="FF56" s="183"/>
      <c r="FG56" s="183"/>
      <c r="FH56" s="183"/>
      <c r="FI56" s="183"/>
      <c r="FJ56" s="183"/>
      <c r="FK56" s="183"/>
      <c r="FL56" s="183"/>
      <c r="FM56" s="183"/>
      <c r="FN56" s="183"/>
      <c r="FO56" s="183"/>
      <c r="FP56" s="183"/>
      <c r="FQ56" s="183"/>
      <c r="FR56" s="183"/>
      <c r="FS56" s="183"/>
      <c r="FT56" s="183"/>
      <c r="FU56" s="183"/>
      <c r="FV56" s="183"/>
      <c r="FW56" s="183"/>
      <c r="FX56" s="183"/>
      <c r="FY56" s="183"/>
      <c r="FZ56" s="183"/>
      <c r="GA56" s="183"/>
      <c r="GB56" s="183"/>
      <c r="GC56" s="183"/>
      <c r="GD56" s="183"/>
      <c r="GE56" s="183"/>
      <c r="GF56" s="183"/>
      <c r="GG56" s="183"/>
      <c r="GH56" s="183"/>
      <c r="GI56" s="183"/>
      <c r="GJ56" s="183"/>
      <c r="GK56" s="183"/>
      <c r="GL56" s="183"/>
      <c r="GM56" s="183"/>
      <c r="GN56" s="183"/>
      <c r="GO56" s="183"/>
      <c r="GP56" s="183"/>
      <c r="GQ56" s="183"/>
      <c r="GR56" s="183"/>
      <c r="GS56" s="183"/>
      <c r="GT56" s="183"/>
      <c r="GU56" s="183"/>
      <c r="GV56" s="183"/>
      <c r="GW56" s="183"/>
      <c r="GX56" s="183"/>
      <c r="GY56" s="183"/>
      <c r="GZ56" s="183"/>
      <c r="HA56" s="183"/>
      <c r="HB56" s="183"/>
      <c r="HC56" s="183"/>
      <c r="HD56" s="183"/>
      <c r="HE56" s="183"/>
      <c r="HF56" s="183"/>
      <c r="HG56" s="183"/>
      <c r="HH56" s="183"/>
      <c r="HI56" s="183"/>
      <c r="HJ56" s="183"/>
      <c r="HK56" s="183"/>
      <c r="HL56" s="183"/>
      <c r="HM56" s="183"/>
      <c r="HN56" s="183"/>
      <c r="HO56" s="183"/>
      <c r="HP56" s="183"/>
      <c r="HQ56" s="183"/>
      <c r="HR56" s="183"/>
      <c r="HS56" s="183"/>
      <c r="HT56" s="183"/>
      <c r="HU56" s="183"/>
      <c r="HV56" s="183"/>
      <c r="HW56" s="183"/>
      <c r="HX56" s="183"/>
      <c r="HY56" s="183"/>
      <c r="HZ56" s="183"/>
      <c r="IA56" s="183"/>
      <c r="IB56" s="183"/>
      <c r="IC56" s="183"/>
      <c r="ID56" s="183"/>
      <c r="IE56" s="183"/>
      <c r="IF56" s="183"/>
      <c r="IG56" s="183"/>
      <c r="IH56" s="183"/>
      <c r="II56" s="183"/>
      <c r="IJ56" s="183"/>
      <c r="IK56" s="183"/>
      <c r="IL56" s="183"/>
      <c r="IM56" s="183"/>
      <c r="IN56" s="183"/>
      <c r="IO56" s="183"/>
      <c r="IP56" s="183"/>
      <c r="IQ56" s="183"/>
    </row>
    <row r="57" ht="27.75" customHeight="1" spans="18:251"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183"/>
      <c r="CO57" s="183"/>
      <c r="CP57" s="183"/>
      <c r="CQ57" s="183"/>
      <c r="CR57" s="183"/>
      <c r="CS57" s="183"/>
      <c r="CT57" s="183"/>
      <c r="CU57" s="183"/>
      <c r="CV57" s="183"/>
      <c r="CW57" s="183"/>
      <c r="CX57" s="183"/>
      <c r="CY57" s="183"/>
      <c r="CZ57" s="183"/>
      <c r="DA57" s="183"/>
      <c r="DB57" s="183"/>
      <c r="DC57" s="183"/>
      <c r="DD57" s="183"/>
      <c r="DE57" s="183"/>
      <c r="DF57" s="183"/>
      <c r="DG57" s="183"/>
      <c r="DH57" s="183"/>
      <c r="DI57" s="183"/>
      <c r="DJ57" s="183"/>
      <c r="DK57" s="183"/>
      <c r="DL57" s="183"/>
      <c r="DM57" s="183"/>
      <c r="DN57" s="183"/>
      <c r="DO57" s="183"/>
      <c r="DP57" s="183"/>
      <c r="DQ57" s="183"/>
      <c r="DR57" s="183"/>
      <c r="DS57" s="183"/>
      <c r="DT57" s="183"/>
      <c r="DU57" s="183"/>
      <c r="DV57" s="183"/>
      <c r="DW57" s="183"/>
      <c r="DX57" s="183"/>
      <c r="DY57" s="183"/>
      <c r="DZ57" s="183"/>
      <c r="EA57" s="183"/>
      <c r="EB57" s="183"/>
      <c r="EC57" s="183"/>
      <c r="ED57" s="183"/>
      <c r="EE57" s="183"/>
      <c r="EF57" s="183"/>
      <c r="EG57" s="183"/>
      <c r="EH57" s="183"/>
      <c r="EI57" s="183"/>
      <c r="EJ57" s="183"/>
      <c r="EK57" s="183"/>
      <c r="EL57" s="183"/>
      <c r="EM57" s="183"/>
      <c r="EN57" s="183"/>
      <c r="EO57" s="183"/>
      <c r="EP57" s="183"/>
      <c r="EQ57" s="183"/>
      <c r="ER57" s="183"/>
      <c r="ES57" s="183"/>
      <c r="ET57" s="183"/>
      <c r="EU57" s="183"/>
      <c r="EV57" s="183"/>
      <c r="EW57" s="183"/>
      <c r="EX57" s="183"/>
      <c r="EY57" s="183"/>
      <c r="EZ57" s="183"/>
      <c r="FA57" s="183"/>
      <c r="FB57" s="183"/>
      <c r="FC57" s="183"/>
      <c r="FD57" s="183"/>
      <c r="FE57" s="183"/>
      <c r="FF57" s="183"/>
      <c r="FG57" s="183"/>
      <c r="FH57" s="183"/>
      <c r="FI57" s="183"/>
      <c r="FJ57" s="183"/>
      <c r="FK57" s="183"/>
      <c r="FL57" s="183"/>
      <c r="FM57" s="183"/>
      <c r="FN57" s="183"/>
      <c r="FO57" s="183"/>
      <c r="FP57" s="183"/>
      <c r="FQ57" s="183"/>
      <c r="FR57" s="183"/>
      <c r="FS57" s="183"/>
      <c r="FT57" s="183"/>
      <c r="FU57" s="183"/>
      <c r="FV57" s="183"/>
      <c r="FW57" s="183"/>
      <c r="FX57" s="183"/>
      <c r="FY57" s="183"/>
      <c r="FZ57" s="183"/>
      <c r="GA57" s="183"/>
      <c r="GB57" s="183"/>
      <c r="GC57" s="183"/>
      <c r="GD57" s="183"/>
      <c r="GE57" s="183"/>
      <c r="GF57" s="183"/>
      <c r="GG57" s="183"/>
      <c r="GH57" s="183"/>
      <c r="GI57" s="183"/>
      <c r="GJ57" s="183"/>
      <c r="GK57" s="183"/>
      <c r="GL57" s="183"/>
      <c r="GM57" s="183"/>
      <c r="GN57" s="183"/>
      <c r="GO57" s="183"/>
      <c r="GP57" s="183"/>
      <c r="GQ57" s="183"/>
      <c r="GR57" s="183"/>
      <c r="GS57" s="183"/>
      <c r="GT57" s="183"/>
      <c r="GU57" s="183"/>
      <c r="GV57" s="183"/>
      <c r="GW57" s="183"/>
      <c r="GX57" s="183"/>
      <c r="GY57" s="183"/>
      <c r="GZ57" s="183"/>
      <c r="HA57" s="183"/>
      <c r="HB57" s="183"/>
      <c r="HC57" s="183"/>
      <c r="HD57" s="183"/>
      <c r="HE57" s="183"/>
      <c r="HF57" s="183"/>
      <c r="HG57" s="183"/>
      <c r="HH57" s="183"/>
      <c r="HI57" s="183"/>
      <c r="HJ57" s="183"/>
      <c r="HK57" s="183"/>
      <c r="HL57" s="183"/>
      <c r="HM57" s="183"/>
      <c r="HN57" s="183"/>
      <c r="HO57" s="183"/>
      <c r="HP57" s="183"/>
      <c r="HQ57" s="183"/>
      <c r="HR57" s="183"/>
      <c r="HS57" s="183"/>
      <c r="HT57" s="183"/>
      <c r="HU57" s="183"/>
      <c r="HV57" s="183"/>
      <c r="HW57" s="183"/>
      <c r="HX57" s="183"/>
      <c r="HY57" s="183"/>
      <c r="HZ57" s="183"/>
      <c r="IA57" s="183"/>
      <c r="IB57" s="183"/>
      <c r="IC57" s="183"/>
      <c r="ID57" s="183"/>
      <c r="IE57" s="183"/>
      <c r="IF57" s="183"/>
      <c r="IG57" s="183"/>
      <c r="IH57" s="183"/>
      <c r="II57" s="183"/>
      <c r="IJ57" s="183"/>
      <c r="IK57" s="183"/>
      <c r="IL57" s="183"/>
      <c r="IM57" s="183"/>
      <c r="IN57" s="183"/>
      <c r="IO57" s="183"/>
      <c r="IP57" s="183"/>
      <c r="IQ57" s="183"/>
    </row>
    <row r="58" ht="27.75" customHeight="1" spans="18:251">
      <c r="R58" s="183"/>
      <c r="S58" s="183"/>
      <c r="T58" s="183"/>
      <c r="U58" s="183"/>
      <c r="V58" s="183"/>
      <c r="W58" s="183"/>
      <c r="X58" s="183"/>
      <c r="Y58" s="183"/>
      <c r="Z58" s="183"/>
      <c r="AA58" s="183"/>
      <c r="AB58" s="183"/>
      <c r="AC58" s="183"/>
      <c r="AD58" s="183"/>
      <c r="AE58" s="183"/>
      <c r="AF58" s="183"/>
      <c r="AG58" s="183"/>
      <c r="AH58" s="183"/>
      <c r="AI58" s="183"/>
      <c r="AJ58" s="183"/>
      <c r="AK58" s="183"/>
      <c r="AL58" s="183"/>
      <c r="AM58" s="183"/>
      <c r="AN58" s="183"/>
      <c r="AO58" s="183"/>
      <c r="AP58" s="183"/>
      <c r="AQ58" s="183"/>
      <c r="AR58" s="183"/>
      <c r="AS58" s="183"/>
      <c r="AT58" s="183"/>
      <c r="AU58" s="183"/>
      <c r="AV58" s="183"/>
      <c r="AW58" s="18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183"/>
      <c r="CO58" s="183"/>
      <c r="CP58" s="183"/>
      <c r="CQ58" s="183"/>
      <c r="CR58" s="183"/>
      <c r="CS58" s="183"/>
      <c r="CT58" s="183"/>
      <c r="CU58" s="183"/>
      <c r="CV58" s="183"/>
      <c r="CW58" s="183"/>
      <c r="CX58" s="183"/>
      <c r="CY58" s="183"/>
      <c r="CZ58" s="183"/>
      <c r="DA58" s="183"/>
      <c r="DB58" s="183"/>
      <c r="DC58" s="183"/>
      <c r="DD58" s="183"/>
      <c r="DE58" s="183"/>
      <c r="DF58" s="183"/>
      <c r="DG58" s="183"/>
      <c r="DH58" s="183"/>
      <c r="DI58" s="183"/>
      <c r="DJ58" s="183"/>
      <c r="DK58" s="183"/>
      <c r="DL58" s="183"/>
      <c r="DM58" s="183"/>
      <c r="DN58" s="183"/>
      <c r="DO58" s="183"/>
      <c r="DP58" s="183"/>
      <c r="DQ58" s="183"/>
      <c r="DR58" s="183"/>
      <c r="DS58" s="183"/>
      <c r="DT58" s="183"/>
      <c r="DU58" s="183"/>
      <c r="DV58" s="183"/>
      <c r="DW58" s="183"/>
      <c r="DX58" s="183"/>
      <c r="DY58" s="183"/>
      <c r="DZ58" s="183"/>
      <c r="EA58" s="183"/>
      <c r="EB58" s="183"/>
      <c r="EC58" s="183"/>
      <c r="ED58" s="183"/>
      <c r="EE58" s="183"/>
      <c r="EF58" s="183"/>
      <c r="EG58" s="183"/>
      <c r="EH58" s="183"/>
      <c r="EI58" s="183"/>
      <c r="EJ58" s="183"/>
      <c r="EK58" s="183"/>
      <c r="EL58" s="183"/>
      <c r="EM58" s="183"/>
      <c r="EN58" s="183"/>
      <c r="EO58" s="183"/>
      <c r="EP58" s="183"/>
      <c r="EQ58" s="183"/>
      <c r="ER58" s="183"/>
      <c r="ES58" s="183"/>
      <c r="ET58" s="183"/>
      <c r="EU58" s="183"/>
      <c r="EV58" s="183"/>
      <c r="EW58" s="183"/>
      <c r="EX58" s="183"/>
      <c r="EY58" s="183"/>
      <c r="EZ58" s="183"/>
      <c r="FA58" s="183"/>
      <c r="FB58" s="183"/>
      <c r="FC58" s="183"/>
      <c r="FD58" s="183"/>
      <c r="FE58" s="183"/>
      <c r="FF58" s="183"/>
      <c r="FG58" s="183"/>
      <c r="FH58" s="183"/>
      <c r="FI58" s="183"/>
      <c r="FJ58" s="183"/>
      <c r="FK58" s="183"/>
      <c r="FL58" s="183"/>
      <c r="FM58" s="183"/>
      <c r="FN58" s="183"/>
      <c r="FO58" s="183"/>
      <c r="FP58" s="183"/>
      <c r="FQ58" s="183"/>
      <c r="FR58" s="183"/>
      <c r="FS58" s="183"/>
      <c r="FT58" s="183"/>
      <c r="FU58" s="183"/>
      <c r="FV58" s="183"/>
      <c r="FW58" s="183"/>
      <c r="FX58" s="183"/>
      <c r="FY58" s="183"/>
      <c r="FZ58" s="183"/>
      <c r="GA58" s="183"/>
      <c r="GB58" s="183"/>
      <c r="GC58" s="183"/>
      <c r="GD58" s="183"/>
      <c r="GE58" s="183"/>
      <c r="GF58" s="183"/>
      <c r="GG58" s="183"/>
      <c r="GH58" s="183"/>
      <c r="GI58" s="183"/>
      <c r="GJ58" s="183"/>
      <c r="GK58" s="183"/>
      <c r="GL58" s="183"/>
      <c r="GM58" s="183"/>
      <c r="GN58" s="183"/>
      <c r="GO58" s="183"/>
      <c r="GP58" s="183"/>
      <c r="GQ58" s="183"/>
      <c r="GR58" s="183"/>
      <c r="GS58" s="183"/>
      <c r="GT58" s="183"/>
      <c r="GU58" s="183"/>
      <c r="GV58" s="183"/>
      <c r="GW58" s="183"/>
      <c r="GX58" s="183"/>
      <c r="GY58" s="183"/>
      <c r="GZ58" s="183"/>
      <c r="HA58" s="183"/>
      <c r="HB58" s="183"/>
      <c r="HC58" s="183"/>
      <c r="HD58" s="183"/>
      <c r="HE58" s="183"/>
      <c r="HF58" s="183"/>
      <c r="HG58" s="183"/>
      <c r="HH58" s="183"/>
      <c r="HI58" s="183"/>
      <c r="HJ58" s="183"/>
      <c r="HK58" s="183"/>
      <c r="HL58" s="183"/>
      <c r="HM58" s="183"/>
      <c r="HN58" s="183"/>
      <c r="HO58" s="183"/>
      <c r="HP58" s="183"/>
      <c r="HQ58" s="183"/>
      <c r="HR58" s="183"/>
      <c r="HS58" s="183"/>
      <c r="HT58" s="183"/>
      <c r="HU58" s="183"/>
      <c r="HV58" s="183"/>
      <c r="HW58" s="183"/>
      <c r="HX58" s="183"/>
      <c r="HY58" s="183"/>
      <c r="HZ58" s="183"/>
      <c r="IA58" s="183"/>
      <c r="IB58" s="183"/>
      <c r="IC58" s="183"/>
      <c r="ID58" s="183"/>
      <c r="IE58" s="183"/>
      <c r="IF58" s="183"/>
      <c r="IG58" s="183"/>
      <c r="IH58" s="183"/>
      <c r="II58" s="183"/>
      <c r="IJ58" s="183"/>
      <c r="IK58" s="183"/>
      <c r="IL58" s="183"/>
      <c r="IM58" s="183"/>
      <c r="IN58" s="183"/>
      <c r="IO58" s="183"/>
      <c r="IP58" s="183"/>
      <c r="IQ58" s="183"/>
    </row>
    <row r="59" ht="27.75" customHeight="1" spans="18:251"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3"/>
      <c r="AK59" s="183"/>
      <c r="AL59" s="183"/>
      <c r="AM59" s="183"/>
      <c r="AN59" s="183"/>
      <c r="AO59" s="183"/>
      <c r="AP59" s="183"/>
      <c r="AQ59" s="183"/>
      <c r="AR59" s="183"/>
      <c r="AS59" s="183"/>
      <c r="AT59" s="183"/>
      <c r="AU59" s="183"/>
      <c r="AV59" s="183"/>
      <c r="AW59" s="183"/>
      <c r="AX59" s="183"/>
      <c r="AY59" s="183"/>
      <c r="AZ59" s="183"/>
      <c r="BA59" s="183"/>
      <c r="BB59" s="183"/>
      <c r="BC59" s="183"/>
      <c r="BD59" s="183"/>
      <c r="BE59" s="183"/>
      <c r="BF59" s="183"/>
      <c r="BG59" s="183"/>
      <c r="BH59" s="183"/>
      <c r="BI59" s="183"/>
      <c r="BJ59" s="183"/>
      <c r="BK59" s="183"/>
      <c r="BL59" s="183"/>
      <c r="BM59" s="183"/>
      <c r="BN59" s="183"/>
      <c r="BO59" s="183"/>
      <c r="BP59" s="183"/>
      <c r="BQ59" s="183"/>
      <c r="BR59" s="183"/>
      <c r="BS59" s="183"/>
      <c r="BT59" s="183"/>
      <c r="BU59" s="183"/>
      <c r="BV59" s="183"/>
      <c r="BW59" s="183"/>
      <c r="BX59" s="183"/>
      <c r="BY59" s="183"/>
      <c r="BZ59" s="183"/>
      <c r="CA59" s="183"/>
      <c r="CB59" s="183"/>
      <c r="CC59" s="183"/>
      <c r="CD59" s="183"/>
      <c r="CE59" s="183"/>
      <c r="CF59" s="183"/>
      <c r="CG59" s="183"/>
      <c r="CH59" s="183"/>
      <c r="CI59" s="183"/>
      <c r="CJ59" s="183"/>
      <c r="CK59" s="183"/>
      <c r="CL59" s="183"/>
      <c r="CM59" s="183"/>
      <c r="CN59" s="183"/>
      <c r="CO59" s="183"/>
      <c r="CP59" s="183"/>
      <c r="CQ59" s="183"/>
      <c r="CR59" s="183"/>
      <c r="CS59" s="183"/>
      <c r="CT59" s="183"/>
      <c r="CU59" s="183"/>
      <c r="CV59" s="183"/>
      <c r="CW59" s="183"/>
      <c r="CX59" s="183"/>
      <c r="CY59" s="183"/>
      <c r="CZ59" s="183"/>
      <c r="DA59" s="183"/>
      <c r="DB59" s="183"/>
      <c r="DC59" s="183"/>
      <c r="DD59" s="183"/>
      <c r="DE59" s="183"/>
      <c r="DF59" s="183"/>
      <c r="DG59" s="183"/>
      <c r="DH59" s="183"/>
      <c r="DI59" s="183"/>
      <c r="DJ59" s="183"/>
      <c r="DK59" s="183"/>
      <c r="DL59" s="183"/>
      <c r="DM59" s="183"/>
      <c r="DN59" s="183"/>
      <c r="DO59" s="183"/>
      <c r="DP59" s="183"/>
      <c r="DQ59" s="183"/>
      <c r="DR59" s="183"/>
      <c r="DS59" s="183"/>
      <c r="DT59" s="183"/>
      <c r="DU59" s="183"/>
      <c r="DV59" s="183"/>
      <c r="DW59" s="183"/>
      <c r="DX59" s="183"/>
      <c r="DY59" s="183"/>
      <c r="DZ59" s="183"/>
      <c r="EA59" s="183"/>
      <c r="EB59" s="183"/>
      <c r="EC59" s="183"/>
      <c r="ED59" s="183"/>
      <c r="EE59" s="183"/>
      <c r="EF59" s="183"/>
      <c r="EG59" s="183"/>
      <c r="EH59" s="183"/>
      <c r="EI59" s="183"/>
      <c r="EJ59" s="183"/>
      <c r="EK59" s="183"/>
      <c r="EL59" s="183"/>
      <c r="EM59" s="183"/>
      <c r="EN59" s="183"/>
      <c r="EO59" s="183"/>
      <c r="EP59" s="183"/>
      <c r="EQ59" s="183"/>
      <c r="ER59" s="183"/>
      <c r="ES59" s="183"/>
      <c r="ET59" s="183"/>
      <c r="EU59" s="183"/>
      <c r="EV59" s="183"/>
      <c r="EW59" s="183"/>
      <c r="EX59" s="183"/>
      <c r="EY59" s="183"/>
      <c r="EZ59" s="183"/>
      <c r="FA59" s="183"/>
      <c r="FB59" s="183"/>
      <c r="FC59" s="183"/>
      <c r="FD59" s="183"/>
      <c r="FE59" s="183"/>
      <c r="FF59" s="183"/>
      <c r="FG59" s="183"/>
      <c r="FH59" s="183"/>
      <c r="FI59" s="183"/>
      <c r="FJ59" s="183"/>
      <c r="FK59" s="183"/>
      <c r="FL59" s="183"/>
      <c r="FM59" s="183"/>
      <c r="FN59" s="183"/>
      <c r="FO59" s="183"/>
      <c r="FP59" s="183"/>
      <c r="FQ59" s="183"/>
      <c r="FR59" s="183"/>
      <c r="FS59" s="183"/>
      <c r="FT59" s="183"/>
      <c r="FU59" s="183"/>
      <c r="FV59" s="183"/>
      <c r="FW59" s="183"/>
      <c r="FX59" s="183"/>
      <c r="FY59" s="183"/>
      <c r="FZ59" s="183"/>
      <c r="GA59" s="183"/>
      <c r="GB59" s="183"/>
      <c r="GC59" s="183"/>
      <c r="GD59" s="183"/>
      <c r="GE59" s="183"/>
      <c r="GF59" s="183"/>
      <c r="GG59" s="183"/>
      <c r="GH59" s="183"/>
      <c r="GI59" s="183"/>
      <c r="GJ59" s="183"/>
      <c r="GK59" s="183"/>
      <c r="GL59" s="183"/>
      <c r="GM59" s="183"/>
      <c r="GN59" s="183"/>
      <c r="GO59" s="183"/>
      <c r="GP59" s="183"/>
      <c r="GQ59" s="183"/>
      <c r="GR59" s="183"/>
      <c r="GS59" s="183"/>
      <c r="GT59" s="183"/>
      <c r="GU59" s="183"/>
      <c r="GV59" s="183"/>
      <c r="GW59" s="183"/>
      <c r="GX59" s="183"/>
      <c r="GY59" s="183"/>
      <c r="GZ59" s="183"/>
      <c r="HA59" s="183"/>
      <c r="HB59" s="183"/>
      <c r="HC59" s="183"/>
      <c r="HD59" s="183"/>
      <c r="HE59" s="183"/>
      <c r="HF59" s="183"/>
      <c r="HG59" s="183"/>
      <c r="HH59" s="183"/>
      <c r="HI59" s="183"/>
      <c r="HJ59" s="183"/>
      <c r="HK59" s="183"/>
      <c r="HL59" s="183"/>
      <c r="HM59" s="183"/>
      <c r="HN59" s="183"/>
      <c r="HO59" s="183"/>
      <c r="HP59" s="183"/>
      <c r="HQ59" s="183"/>
      <c r="HR59" s="183"/>
      <c r="HS59" s="183"/>
      <c r="HT59" s="183"/>
      <c r="HU59" s="183"/>
      <c r="HV59" s="183"/>
      <c r="HW59" s="183"/>
      <c r="HX59" s="183"/>
      <c r="HY59" s="183"/>
      <c r="HZ59" s="183"/>
      <c r="IA59" s="183"/>
      <c r="IB59" s="183"/>
      <c r="IC59" s="183"/>
      <c r="ID59" s="183"/>
      <c r="IE59" s="183"/>
      <c r="IF59" s="183"/>
      <c r="IG59" s="183"/>
      <c r="IH59" s="183"/>
      <c r="II59" s="183"/>
      <c r="IJ59" s="183"/>
      <c r="IK59" s="183"/>
      <c r="IL59" s="183"/>
      <c r="IM59" s="183"/>
      <c r="IN59" s="183"/>
      <c r="IO59" s="183"/>
      <c r="IP59" s="183"/>
      <c r="IQ59" s="183"/>
    </row>
    <row r="60" ht="27.75" customHeight="1" spans="18:251">
      <c r="R60" s="183"/>
      <c r="S60" s="183"/>
      <c r="T60" s="183"/>
      <c r="U60" s="183"/>
      <c r="V60" s="183"/>
      <c r="W60" s="183"/>
      <c r="X60" s="183"/>
      <c r="Y60" s="183"/>
      <c r="Z60" s="183"/>
      <c r="AA60" s="183"/>
      <c r="AB60" s="183"/>
      <c r="AC60" s="183"/>
      <c r="AD60" s="183"/>
      <c r="AE60" s="183"/>
      <c r="AF60" s="183"/>
      <c r="AG60" s="183"/>
      <c r="AH60" s="183"/>
      <c r="AI60" s="183"/>
      <c r="AJ60" s="183"/>
      <c r="AK60" s="183"/>
      <c r="AL60" s="183"/>
      <c r="AM60" s="183"/>
      <c r="AN60" s="183"/>
      <c r="AO60" s="183"/>
      <c r="AP60" s="183"/>
      <c r="AQ60" s="183"/>
      <c r="AR60" s="183"/>
      <c r="AS60" s="183"/>
      <c r="AT60" s="183"/>
      <c r="AU60" s="183"/>
      <c r="AV60" s="183"/>
      <c r="AW60" s="183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  <c r="BI60" s="183"/>
      <c r="BJ60" s="183"/>
      <c r="BK60" s="183"/>
      <c r="BL60" s="183"/>
      <c r="BM60" s="183"/>
      <c r="BN60" s="183"/>
      <c r="BO60" s="183"/>
      <c r="BP60" s="183"/>
      <c r="BQ60" s="183"/>
      <c r="BR60" s="183"/>
      <c r="BS60" s="183"/>
      <c r="BT60" s="183"/>
      <c r="BU60" s="183"/>
      <c r="BV60" s="183"/>
      <c r="BW60" s="183"/>
      <c r="BX60" s="183"/>
      <c r="BY60" s="183"/>
      <c r="BZ60" s="183"/>
      <c r="CA60" s="183"/>
      <c r="CB60" s="183"/>
      <c r="CC60" s="183"/>
      <c r="CD60" s="183"/>
      <c r="CE60" s="183"/>
      <c r="CF60" s="183"/>
      <c r="CG60" s="183"/>
      <c r="CH60" s="183"/>
      <c r="CI60" s="183"/>
      <c r="CJ60" s="183"/>
      <c r="CK60" s="183"/>
      <c r="CL60" s="183"/>
      <c r="CM60" s="183"/>
      <c r="CN60" s="183"/>
      <c r="CO60" s="183"/>
      <c r="CP60" s="183"/>
      <c r="CQ60" s="183"/>
      <c r="CR60" s="183"/>
      <c r="CS60" s="183"/>
      <c r="CT60" s="183"/>
      <c r="CU60" s="183"/>
      <c r="CV60" s="183"/>
      <c r="CW60" s="183"/>
      <c r="CX60" s="183"/>
      <c r="CY60" s="183"/>
      <c r="CZ60" s="183"/>
      <c r="DA60" s="183"/>
      <c r="DB60" s="183"/>
      <c r="DC60" s="183"/>
      <c r="DD60" s="183"/>
      <c r="DE60" s="183"/>
      <c r="DF60" s="183"/>
      <c r="DG60" s="183"/>
      <c r="DH60" s="183"/>
      <c r="DI60" s="183"/>
      <c r="DJ60" s="183"/>
      <c r="DK60" s="183"/>
      <c r="DL60" s="183"/>
      <c r="DM60" s="183"/>
      <c r="DN60" s="183"/>
      <c r="DO60" s="183"/>
      <c r="DP60" s="183"/>
      <c r="DQ60" s="183"/>
      <c r="DR60" s="183"/>
      <c r="DS60" s="183"/>
      <c r="DT60" s="183"/>
      <c r="DU60" s="183"/>
      <c r="DV60" s="183"/>
      <c r="DW60" s="183"/>
      <c r="DX60" s="183"/>
      <c r="DY60" s="183"/>
      <c r="DZ60" s="183"/>
      <c r="EA60" s="183"/>
      <c r="EB60" s="183"/>
      <c r="EC60" s="183"/>
      <c r="ED60" s="183"/>
      <c r="EE60" s="183"/>
      <c r="EF60" s="183"/>
      <c r="EG60" s="183"/>
      <c r="EH60" s="183"/>
      <c r="EI60" s="183"/>
      <c r="EJ60" s="183"/>
      <c r="EK60" s="183"/>
      <c r="EL60" s="183"/>
      <c r="EM60" s="183"/>
      <c r="EN60" s="183"/>
      <c r="EO60" s="183"/>
      <c r="EP60" s="183"/>
      <c r="EQ60" s="183"/>
      <c r="ER60" s="183"/>
      <c r="ES60" s="183"/>
      <c r="ET60" s="183"/>
      <c r="EU60" s="183"/>
      <c r="EV60" s="183"/>
      <c r="EW60" s="183"/>
      <c r="EX60" s="183"/>
      <c r="EY60" s="183"/>
      <c r="EZ60" s="183"/>
      <c r="FA60" s="183"/>
      <c r="FB60" s="183"/>
      <c r="FC60" s="183"/>
      <c r="FD60" s="183"/>
      <c r="FE60" s="183"/>
      <c r="FF60" s="183"/>
      <c r="FG60" s="183"/>
      <c r="FH60" s="183"/>
      <c r="FI60" s="183"/>
      <c r="FJ60" s="183"/>
      <c r="FK60" s="183"/>
      <c r="FL60" s="183"/>
      <c r="FM60" s="183"/>
      <c r="FN60" s="183"/>
      <c r="FO60" s="183"/>
      <c r="FP60" s="183"/>
      <c r="FQ60" s="183"/>
      <c r="FR60" s="183"/>
      <c r="FS60" s="183"/>
      <c r="FT60" s="183"/>
      <c r="FU60" s="183"/>
      <c r="FV60" s="183"/>
      <c r="FW60" s="183"/>
      <c r="FX60" s="183"/>
      <c r="FY60" s="183"/>
      <c r="FZ60" s="183"/>
      <c r="GA60" s="183"/>
      <c r="GB60" s="183"/>
      <c r="GC60" s="183"/>
      <c r="GD60" s="183"/>
      <c r="GE60" s="183"/>
      <c r="GF60" s="183"/>
      <c r="GG60" s="183"/>
      <c r="GH60" s="183"/>
      <c r="GI60" s="183"/>
      <c r="GJ60" s="183"/>
      <c r="GK60" s="183"/>
      <c r="GL60" s="183"/>
      <c r="GM60" s="183"/>
      <c r="GN60" s="183"/>
      <c r="GO60" s="183"/>
      <c r="GP60" s="183"/>
      <c r="GQ60" s="183"/>
      <c r="GR60" s="183"/>
      <c r="GS60" s="183"/>
      <c r="GT60" s="183"/>
      <c r="GU60" s="183"/>
      <c r="GV60" s="183"/>
      <c r="GW60" s="183"/>
      <c r="GX60" s="183"/>
      <c r="GY60" s="183"/>
      <c r="GZ60" s="183"/>
      <c r="HA60" s="183"/>
      <c r="HB60" s="183"/>
      <c r="HC60" s="183"/>
      <c r="HD60" s="183"/>
      <c r="HE60" s="183"/>
      <c r="HF60" s="183"/>
      <c r="HG60" s="183"/>
      <c r="HH60" s="183"/>
      <c r="HI60" s="183"/>
      <c r="HJ60" s="183"/>
      <c r="HK60" s="183"/>
      <c r="HL60" s="183"/>
      <c r="HM60" s="183"/>
      <c r="HN60" s="183"/>
      <c r="HO60" s="183"/>
      <c r="HP60" s="183"/>
      <c r="HQ60" s="183"/>
      <c r="HR60" s="183"/>
      <c r="HS60" s="183"/>
      <c r="HT60" s="183"/>
      <c r="HU60" s="183"/>
      <c r="HV60" s="183"/>
      <c r="HW60" s="183"/>
      <c r="HX60" s="183"/>
      <c r="HY60" s="183"/>
      <c r="HZ60" s="183"/>
      <c r="IA60" s="183"/>
      <c r="IB60" s="183"/>
      <c r="IC60" s="183"/>
      <c r="ID60" s="183"/>
      <c r="IE60" s="183"/>
      <c r="IF60" s="183"/>
      <c r="IG60" s="183"/>
      <c r="IH60" s="183"/>
      <c r="II60" s="183"/>
      <c r="IJ60" s="183"/>
      <c r="IK60" s="183"/>
      <c r="IL60" s="183"/>
      <c r="IM60" s="183"/>
      <c r="IN60" s="183"/>
      <c r="IO60" s="183"/>
      <c r="IP60" s="183"/>
      <c r="IQ60" s="183"/>
    </row>
    <row r="61" ht="27.75" customHeight="1" spans="18:251">
      <c r="R61" s="183"/>
      <c r="S61" s="183"/>
      <c r="T61" s="183"/>
      <c r="U61" s="183"/>
      <c r="V61" s="183"/>
      <c r="W61" s="183"/>
      <c r="X61" s="183"/>
      <c r="Y61" s="183"/>
      <c r="Z61" s="183"/>
      <c r="AA61" s="183"/>
      <c r="AB61" s="183"/>
      <c r="AC61" s="183"/>
      <c r="AD61" s="183"/>
      <c r="AE61" s="183"/>
      <c r="AF61" s="183"/>
      <c r="AG61" s="183"/>
      <c r="AH61" s="183"/>
      <c r="AI61" s="183"/>
      <c r="AJ61" s="183"/>
      <c r="AK61" s="183"/>
      <c r="AL61" s="183"/>
      <c r="AM61" s="183"/>
      <c r="AN61" s="183"/>
      <c r="AO61" s="183"/>
      <c r="AP61" s="183"/>
      <c r="AQ61" s="183"/>
      <c r="AR61" s="183"/>
      <c r="AS61" s="183"/>
      <c r="AT61" s="183"/>
      <c r="AU61" s="183"/>
      <c r="AV61" s="183"/>
      <c r="AW61" s="183"/>
      <c r="AX61" s="183"/>
      <c r="AY61" s="183"/>
      <c r="AZ61" s="183"/>
      <c r="BA61" s="183"/>
      <c r="BB61" s="183"/>
      <c r="BC61" s="183"/>
      <c r="BD61" s="183"/>
      <c r="BE61" s="183"/>
      <c r="BF61" s="183"/>
      <c r="BG61" s="183"/>
      <c r="BH61" s="183"/>
      <c r="BI61" s="183"/>
      <c r="BJ61" s="183"/>
      <c r="BK61" s="183"/>
      <c r="BL61" s="183"/>
      <c r="BM61" s="183"/>
      <c r="BN61" s="183"/>
      <c r="BO61" s="183"/>
      <c r="BP61" s="183"/>
      <c r="BQ61" s="183"/>
      <c r="BR61" s="183"/>
      <c r="BS61" s="183"/>
      <c r="BT61" s="183"/>
      <c r="BU61" s="183"/>
      <c r="BV61" s="183"/>
      <c r="BW61" s="183"/>
      <c r="BX61" s="183"/>
      <c r="BY61" s="183"/>
      <c r="BZ61" s="183"/>
      <c r="CA61" s="183"/>
      <c r="CB61" s="183"/>
      <c r="CC61" s="183"/>
      <c r="CD61" s="183"/>
      <c r="CE61" s="183"/>
      <c r="CF61" s="183"/>
      <c r="CG61" s="183"/>
      <c r="CH61" s="183"/>
      <c r="CI61" s="183"/>
      <c r="CJ61" s="183"/>
      <c r="CK61" s="183"/>
      <c r="CL61" s="183"/>
      <c r="CM61" s="183"/>
      <c r="CN61" s="183"/>
      <c r="CO61" s="183"/>
      <c r="CP61" s="183"/>
      <c r="CQ61" s="183"/>
      <c r="CR61" s="183"/>
      <c r="CS61" s="183"/>
      <c r="CT61" s="183"/>
      <c r="CU61" s="183"/>
      <c r="CV61" s="183"/>
      <c r="CW61" s="183"/>
      <c r="CX61" s="183"/>
      <c r="CY61" s="183"/>
      <c r="CZ61" s="183"/>
      <c r="DA61" s="183"/>
      <c r="DB61" s="183"/>
      <c r="DC61" s="183"/>
      <c r="DD61" s="183"/>
      <c r="DE61" s="183"/>
      <c r="DF61" s="183"/>
      <c r="DG61" s="183"/>
      <c r="DH61" s="183"/>
      <c r="DI61" s="183"/>
      <c r="DJ61" s="183"/>
      <c r="DK61" s="183"/>
      <c r="DL61" s="183"/>
      <c r="DM61" s="183"/>
      <c r="DN61" s="183"/>
      <c r="DO61" s="183"/>
      <c r="DP61" s="183"/>
      <c r="DQ61" s="183"/>
      <c r="DR61" s="183"/>
      <c r="DS61" s="183"/>
      <c r="DT61" s="183"/>
      <c r="DU61" s="183"/>
      <c r="DV61" s="183"/>
      <c r="DW61" s="183"/>
      <c r="DX61" s="183"/>
      <c r="DY61" s="183"/>
      <c r="DZ61" s="183"/>
      <c r="EA61" s="183"/>
      <c r="EB61" s="183"/>
      <c r="EC61" s="183"/>
      <c r="ED61" s="183"/>
      <c r="EE61" s="183"/>
      <c r="EF61" s="183"/>
      <c r="EG61" s="183"/>
      <c r="EH61" s="183"/>
      <c r="EI61" s="183"/>
      <c r="EJ61" s="183"/>
      <c r="EK61" s="183"/>
      <c r="EL61" s="183"/>
      <c r="EM61" s="183"/>
      <c r="EN61" s="183"/>
      <c r="EO61" s="183"/>
      <c r="EP61" s="183"/>
      <c r="EQ61" s="183"/>
      <c r="ER61" s="183"/>
      <c r="ES61" s="183"/>
      <c r="ET61" s="183"/>
      <c r="EU61" s="183"/>
      <c r="EV61" s="183"/>
      <c r="EW61" s="183"/>
      <c r="EX61" s="183"/>
      <c r="EY61" s="183"/>
      <c r="EZ61" s="183"/>
      <c r="FA61" s="183"/>
      <c r="FB61" s="183"/>
      <c r="FC61" s="183"/>
      <c r="FD61" s="183"/>
      <c r="FE61" s="183"/>
      <c r="FF61" s="183"/>
      <c r="FG61" s="183"/>
      <c r="FH61" s="183"/>
      <c r="FI61" s="183"/>
      <c r="FJ61" s="183"/>
      <c r="FK61" s="183"/>
      <c r="FL61" s="183"/>
      <c r="FM61" s="183"/>
      <c r="FN61" s="183"/>
      <c r="FO61" s="183"/>
      <c r="FP61" s="183"/>
      <c r="FQ61" s="183"/>
      <c r="FR61" s="183"/>
      <c r="FS61" s="183"/>
      <c r="FT61" s="183"/>
      <c r="FU61" s="183"/>
      <c r="FV61" s="183"/>
      <c r="FW61" s="183"/>
      <c r="FX61" s="183"/>
      <c r="FY61" s="183"/>
      <c r="FZ61" s="183"/>
      <c r="GA61" s="183"/>
      <c r="GB61" s="183"/>
      <c r="GC61" s="183"/>
      <c r="GD61" s="183"/>
      <c r="GE61" s="183"/>
      <c r="GF61" s="183"/>
      <c r="GG61" s="183"/>
      <c r="GH61" s="183"/>
      <c r="GI61" s="183"/>
      <c r="GJ61" s="183"/>
      <c r="GK61" s="183"/>
      <c r="GL61" s="183"/>
      <c r="GM61" s="183"/>
      <c r="GN61" s="183"/>
      <c r="GO61" s="183"/>
      <c r="GP61" s="183"/>
      <c r="GQ61" s="183"/>
      <c r="GR61" s="183"/>
      <c r="GS61" s="183"/>
      <c r="GT61" s="183"/>
      <c r="GU61" s="183"/>
      <c r="GV61" s="183"/>
      <c r="GW61" s="183"/>
      <c r="GX61" s="183"/>
      <c r="GY61" s="183"/>
      <c r="GZ61" s="183"/>
      <c r="HA61" s="183"/>
      <c r="HB61" s="183"/>
      <c r="HC61" s="183"/>
      <c r="HD61" s="183"/>
      <c r="HE61" s="183"/>
      <c r="HF61" s="183"/>
      <c r="HG61" s="183"/>
      <c r="HH61" s="183"/>
      <c r="HI61" s="183"/>
      <c r="HJ61" s="183"/>
      <c r="HK61" s="183"/>
      <c r="HL61" s="183"/>
      <c r="HM61" s="183"/>
      <c r="HN61" s="183"/>
      <c r="HO61" s="183"/>
      <c r="HP61" s="183"/>
      <c r="HQ61" s="183"/>
      <c r="HR61" s="183"/>
      <c r="HS61" s="183"/>
      <c r="HT61" s="183"/>
      <c r="HU61" s="183"/>
      <c r="HV61" s="183"/>
      <c r="HW61" s="183"/>
      <c r="HX61" s="183"/>
      <c r="HY61" s="183"/>
      <c r="HZ61" s="183"/>
      <c r="IA61" s="183"/>
      <c r="IB61" s="183"/>
      <c r="IC61" s="183"/>
      <c r="ID61" s="183"/>
      <c r="IE61" s="183"/>
      <c r="IF61" s="183"/>
      <c r="IG61" s="183"/>
      <c r="IH61" s="183"/>
      <c r="II61" s="183"/>
      <c r="IJ61" s="183"/>
      <c r="IK61" s="183"/>
      <c r="IL61" s="183"/>
      <c r="IM61" s="183"/>
      <c r="IN61" s="183"/>
      <c r="IO61" s="183"/>
      <c r="IP61" s="183"/>
      <c r="IQ61" s="183"/>
    </row>
    <row r="62" ht="27.75" customHeight="1" spans="18:251"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3"/>
      <c r="AK62" s="183"/>
      <c r="AL62" s="183"/>
      <c r="AM62" s="183"/>
      <c r="AN62" s="183"/>
      <c r="AO62" s="183"/>
      <c r="AP62" s="183"/>
      <c r="AQ62" s="183"/>
      <c r="AR62" s="183"/>
      <c r="AS62" s="183"/>
      <c r="AT62" s="183"/>
      <c r="AU62" s="183"/>
      <c r="AV62" s="183"/>
      <c r="AW62" s="183"/>
      <c r="AX62" s="183"/>
      <c r="AY62" s="183"/>
      <c r="AZ62" s="183"/>
      <c r="BA62" s="183"/>
      <c r="BB62" s="183"/>
      <c r="BC62" s="183"/>
      <c r="BD62" s="183"/>
      <c r="BE62" s="183"/>
      <c r="BF62" s="183"/>
      <c r="BG62" s="183"/>
      <c r="BH62" s="183"/>
      <c r="BI62" s="183"/>
      <c r="BJ62" s="183"/>
      <c r="BK62" s="183"/>
      <c r="BL62" s="183"/>
      <c r="BM62" s="183"/>
      <c r="BN62" s="183"/>
      <c r="BO62" s="183"/>
      <c r="BP62" s="183"/>
      <c r="BQ62" s="183"/>
      <c r="BR62" s="183"/>
      <c r="BS62" s="183"/>
      <c r="BT62" s="183"/>
      <c r="BU62" s="183"/>
      <c r="BV62" s="183"/>
      <c r="BW62" s="183"/>
      <c r="BX62" s="183"/>
      <c r="BY62" s="183"/>
      <c r="BZ62" s="183"/>
      <c r="CA62" s="183"/>
      <c r="CB62" s="183"/>
      <c r="CC62" s="183"/>
      <c r="CD62" s="183"/>
      <c r="CE62" s="183"/>
      <c r="CF62" s="183"/>
      <c r="CG62" s="183"/>
      <c r="CH62" s="183"/>
      <c r="CI62" s="183"/>
      <c r="CJ62" s="183"/>
      <c r="CK62" s="183"/>
      <c r="CL62" s="183"/>
      <c r="CM62" s="183"/>
      <c r="CN62" s="183"/>
      <c r="CO62" s="183"/>
      <c r="CP62" s="183"/>
      <c r="CQ62" s="183"/>
      <c r="CR62" s="183"/>
      <c r="CS62" s="183"/>
      <c r="CT62" s="183"/>
      <c r="CU62" s="183"/>
      <c r="CV62" s="183"/>
      <c r="CW62" s="183"/>
      <c r="CX62" s="183"/>
      <c r="CY62" s="183"/>
      <c r="CZ62" s="183"/>
      <c r="DA62" s="183"/>
      <c r="DB62" s="183"/>
      <c r="DC62" s="183"/>
      <c r="DD62" s="183"/>
      <c r="DE62" s="183"/>
      <c r="DF62" s="183"/>
      <c r="DG62" s="183"/>
      <c r="DH62" s="183"/>
      <c r="DI62" s="183"/>
      <c r="DJ62" s="183"/>
      <c r="DK62" s="183"/>
      <c r="DL62" s="183"/>
      <c r="DM62" s="183"/>
      <c r="DN62" s="183"/>
      <c r="DO62" s="183"/>
      <c r="DP62" s="183"/>
      <c r="DQ62" s="183"/>
      <c r="DR62" s="183"/>
      <c r="DS62" s="183"/>
      <c r="DT62" s="183"/>
      <c r="DU62" s="183"/>
      <c r="DV62" s="183"/>
      <c r="DW62" s="183"/>
      <c r="DX62" s="183"/>
      <c r="DY62" s="183"/>
      <c r="DZ62" s="183"/>
      <c r="EA62" s="183"/>
      <c r="EB62" s="183"/>
      <c r="EC62" s="183"/>
      <c r="ED62" s="183"/>
      <c r="EE62" s="183"/>
      <c r="EF62" s="183"/>
      <c r="EG62" s="183"/>
      <c r="EH62" s="183"/>
      <c r="EI62" s="183"/>
      <c r="EJ62" s="183"/>
      <c r="EK62" s="183"/>
      <c r="EL62" s="183"/>
      <c r="EM62" s="183"/>
      <c r="EN62" s="183"/>
      <c r="EO62" s="183"/>
      <c r="EP62" s="183"/>
      <c r="EQ62" s="183"/>
      <c r="ER62" s="183"/>
      <c r="ES62" s="183"/>
      <c r="ET62" s="183"/>
      <c r="EU62" s="183"/>
      <c r="EV62" s="183"/>
      <c r="EW62" s="183"/>
      <c r="EX62" s="183"/>
      <c r="EY62" s="183"/>
      <c r="EZ62" s="183"/>
      <c r="FA62" s="183"/>
      <c r="FB62" s="183"/>
      <c r="FC62" s="183"/>
      <c r="FD62" s="183"/>
      <c r="FE62" s="183"/>
      <c r="FF62" s="183"/>
      <c r="FG62" s="183"/>
      <c r="FH62" s="183"/>
      <c r="FI62" s="183"/>
      <c r="FJ62" s="183"/>
      <c r="FK62" s="183"/>
      <c r="FL62" s="183"/>
      <c r="FM62" s="183"/>
      <c r="FN62" s="183"/>
      <c r="FO62" s="183"/>
      <c r="FP62" s="183"/>
      <c r="FQ62" s="183"/>
      <c r="FR62" s="183"/>
      <c r="FS62" s="183"/>
      <c r="FT62" s="183"/>
      <c r="FU62" s="183"/>
      <c r="FV62" s="183"/>
      <c r="FW62" s="183"/>
      <c r="FX62" s="183"/>
      <c r="FY62" s="183"/>
      <c r="FZ62" s="183"/>
      <c r="GA62" s="183"/>
      <c r="GB62" s="183"/>
      <c r="GC62" s="183"/>
      <c r="GD62" s="183"/>
      <c r="GE62" s="183"/>
      <c r="GF62" s="183"/>
      <c r="GG62" s="183"/>
      <c r="GH62" s="183"/>
      <c r="GI62" s="183"/>
      <c r="GJ62" s="183"/>
      <c r="GK62" s="183"/>
      <c r="GL62" s="183"/>
      <c r="GM62" s="183"/>
      <c r="GN62" s="183"/>
      <c r="GO62" s="183"/>
      <c r="GP62" s="183"/>
      <c r="GQ62" s="183"/>
      <c r="GR62" s="183"/>
      <c r="GS62" s="183"/>
      <c r="GT62" s="183"/>
      <c r="GU62" s="183"/>
      <c r="GV62" s="183"/>
      <c r="GW62" s="183"/>
      <c r="GX62" s="183"/>
      <c r="GY62" s="183"/>
      <c r="GZ62" s="183"/>
      <c r="HA62" s="183"/>
      <c r="HB62" s="183"/>
      <c r="HC62" s="183"/>
      <c r="HD62" s="183"/>
      <c r="HE62" s="183"/>
      <c r="HF62" s="183"/>
      <c r="HG62" s="183"/>
      <c r="HH62" s="183"/>
      <c r="HI62" s="183"/>
      <c r="HJ62" s="183"/>
      <c r="HK62" s="183"/>
      <c r="HL62" s="183"/>
      <c r="HM62" s="183"/>
      <c r="HN62" s="183"/>
      <c r="HO62" s="183"/>
      <c r="HP62" s="183"/>
      <c r="HQ62" s="183"/>
      <c r="HR62" s="183"/>
      <c r="HS62" s="183"/>
      <c r="HT62" s="183"/>
      <c r="HU62" s="183"/>
      <c r="HV62" s="183"/>
      <c r="HW62" s="183"/>
      <c r="HX62" s="183"/>
      <c r="HY62" s="183"/>
      <c r="HZ62" s="183"/>
      <c r="IA62" s="183"/>
      <c r="IB62" s="183"/>
      <c r="IC62" s="183"/>
      <c r="ID62" s="183"/>
      <c r="IE62" s="183"/>
      <c r="IF62" s="183"/>
      <c r="IG62" s="183"/>
      <c r="IH62" s="183"/>
      <c r="II62" s="183"/>
      <c r="IJ62" s="183"/>
      <c r="IK62" s="183"/>
      <c r="IL62" s="183"/>
      <c r="IM62" s="183"/>
      <c r="IN62" s="183"/>
      <c r="IO62" s="183"/>
      <c r="IP62" s="183"/>
      <c r="IQ62" s="183"/>
    </row>
    <row r="63" ht="27.75" customHeight="1" spans="18:251">
      <c r="R63" s="183"/>
      <c r="S63" s="183"/>
      <c r="T63" s="183"/>
      <c r="U63" s="183"/>
      <c r="V63" s="183"/>
      <c r="W63" s="183"/>
      <c r="X63" s="183"/>
      <c r="Y63" s="183"/>
      <c r="Z63" s="183"/>
      <c r="AA63" s="183"/>
      <c r="AB63" s="183"/>
      <c r="AC63" s="183"/>
      <c r="AD63" s="183"/>
      <c r="AE63" s="183"/>
      <c r="AF63" s="183"/>
      <c r="AG63" s="183"/>
      <c r="AH63" s="183"/>
      <c r="AI63" s="183"/>
      <c r="AJ63" s="183"/>
      <c r="AK63" s="183"/>
      <c r="AL63" s="183"/>
      <c r="AM63" s="183"/>
      <c r="AN63" s="183"/>
      <c r="AO63" s="183"/>
      <c r="AP63" s="183"/>
      <c r="AQ63" s="183"/>
      <c r="AR63" s="183"/>
      <c r="AS63" s="183"/>
      <c r="AT63" s="183"/>
      <c r="AU63" s="183"/>
      <c r="AV63" s="183"/>
      <c r="AW63" s="183"/>
      <c r="AX63" s="183"/>
      <c r="AY63" s="183"/>
      <c r="AZ63" s="183"/>
      <c r="BA63" s="183"/>
      <c r="BB63" s="183"/>
      <c r="BC63" s="183"/>
      <c r="BD63" s="183"/>
      <c r="BE63" s="183"/>
      <c r="BF63" s="183"/>
      <c r="BG63" s="183"/>
      <c r="BH63" s="183"/>
      <c r="BI63" s="183"/>
      <c r="BJ63" s="183"/>
      <c r="BK63" s="183"/>
      <c r="BL63" s="183"/>
      <c r="BM63" s="183"/>
      <c r="BN63" s="183"/>
      <c r="BO63" s="183"/>
      <c r="BP63" s="183"/>
      <c r="BQ63" s="183"/>
      <c r="BR63" s="183"/>
      <c r="BS63" s="183"/>
      <c r="BT63" s="183"/>
      <c r="BU63" s="183"/>
      <c r="BV63" s="183"/>
      <c r="BW63" s="183"/>
      <c r="BX63" s="183"/>
      <c r="BY63" s="183"/>
      <c r="BZ63" s="183"/>
      <c r="CA63" s="183"/>
      <c r="CB63" s="183"/>
      <c r="CC63" s="183"/>
      <c r="CD63" s="183"/>
      <c r="CE63" s="183"/>
      <c r="CF63" s="183"/>
      <c r="CG63" s="183"/>
      <c r="CH63" s="183"/>
      <c r="CI63" s="183"/>
      <c r="CJ63" s="183"/>
      <c r="CK63" s="183"/>
      <c r="CL63" s="183"/>
      <c r="CM63" s="183"/>
      <c r="CN63" s="183"/>
      <c r="CO63" s="183"/>
      <c r="CP63" s="183"/>
      <c r="CQ63" s="183"/>
      <c r="CR63" s="183"/>
      <c r="CS63" s="183"/>
      <c r="CT63" s="183"/>
      <c r="CU63" s="183"/>
      <c r="CV63" s="183"/>
      <c r="CW63" s="183"/>
      <c r="CX63" s="183"/>
      <c r="CY63" s="183"/>
      <c r="CZ63" s="183"/>
      <c r="DA63" s="183"/>
      <c r="DB63" s="183"/>
      <c r="DC63" s="183"/>
      <c r="DD63" s="183"/>
      <c r="DE63" s="183"/>
      <c r="DF63" s="183"/>
      <c r="DG63" s="183"/>
      <c r="DH63" s="183"/>
      <c r="DI63" s="183"/>
      <c r="DJ63" s="183"/>
      <c r="DK63" s="183"/>
      <c r="DL63" s="183"/>
      <c r="DM63" s="183"/>
      <c r="DN63" s="183"/>
      <c r="DO63" s="183"/>
      <c r="DP63" s="183"/>
      <c r="DQ63" s="183"/>
      <c r="DR63" s="183"/>
      <c r="DS63" s="183"/>
      <c r="DT63" s="183"/>
      <c r="DU63" s="183"/>
      <c r="DV63" s="183"/>
      <c r="DW63" s="183"/>
      <c r="DX63" s="183"/>
      <c r="DY63" s="183"/>
      <c r="DZ63" s="183"/>
      <c r="EA63" s="183"/>
      <c r="EB63" s="183"/>
      <c r="EC63" s="183"/>
      <c r="ED63" s="183"/>
      <c r="EE63" s="183"/>
      <c r="EF63" s="183"/>
      <c r="EG63" s="183"/>
      <c r="EH63" s="183"/>
      <c r="EI63" s="183"/>
      <c r="EJ63" s="183"/>
      <c r="EK63" s="183"/>
      <c r="EL63" s="183"/>
      <c r="EM63" s="183"/>
      <c r="EN63" s="183"/>
      <c r="EO63" s="183"/>
      <c r="EP63" s="183"/>
      <c r="EQ63" s="183"/>
      <c r="ER63" s="183"/>
      <c r="ES63" s="183"/>
      <c r="ET63" s="183"/>
      <c r="EU63" s="183"/>
      <c r="EV63" s="183"/>
      <c r="EW63" s="183"/>
      <c r="EX63" s="183"/>
      <c r="EY63" s="183"/>
      <c r="EZ63" s="183"/>
      <c r="FA63" s="183"/>
      <c r="FB63" s="183"/>
      <c r="FC63" s="183"/>
      <c r="FD63" s="183"/>
      <c r="FE63" s="183"/>
      <c r="FF63" s="183"/>
      <c r="FG63" s="183"/>
      <c r="FH63" s="183"/>
      <c r="FI63" s="183"/>
      <c r="FJ63" s="183"/>
      <c r="FK63" s="183"/>
      <c r="FL63" s="183"/>
      <c r="FM63" s="183"/>
      <c r="FN63" s="183"/>
      <c r="FO63" s="183"/>
      <c r="FP63" s="183"/>
      <c r="FQ63" s="183"/>
      <c r="FR63" s="183"/>
      <c r="FS63" s="183"/>
      <c r="FT63" s="183"/>
      <c r="FU63" s="183"/>
      <c r="FV63" s="183"/>
      <c r="FW63" s="183"/>
      <c r="FX63" s="183"/>
      <c r="FY63" s="183"/>
      <c r="FZ63" s="183"/>
      <c r="GA63" s="183"/>
      <c r="GB63" s="183"/>
      <c r="GC63" s="183"/>
      <c r="GD63" s="183"/>
      <c r="GE63" s="183"/>
      <c r="GF63" s="183"/>
      <c r="GG63" s="183"/>
      <c r="GH63" s="183"/>
      <c r="GI63" s="183"/>
      <c r="GJ63" s="183"/>
      <c r="GK63" s="183"/>
      <c r="GL63" s="183"/>
      <c r="GM63" s="183"/>
      <c r="GN63" s="183"/>
      <c r="GO63" s="183"/>
      <c r="GP63" s="183"/>
      <c r="GQ63" s="183"/>
      <c r="GR63" s="183"/>
      <c r="GS63" s="183"/>
      <c r="GT63" s="183"/>
      <c r="GU63" s="183"/>
      <c r="GV63" s="183"/>
      <c r="GW63" s="183"/>
      <c r="GX63" s="183"/>
      <c r="GY63" s="183"/>
      <c r="GZ63" s="183"/>
      <c r="HA63" s="183"/>
      <c r="HB63" s="183"/>
      <c r="HC63" s="183"/>
      <c r="HD63" s="183"/>
      <c r="HE63" s="183"/>
      <c r="HF63" s="183"/>
      <c r="HG63" s="183"/>
      <c r="HH63" s="183"/>
      <c r="HI63" s="183"/>
      <c r="HJ63" s="183"/>
      <c r="HK63" s="183"/>
      <c r="HL63" s="183"/>
      <c r="HM63" s="183"/>
      <c r="HN63" s="183"/>
      <c r="HO63" s="183"/>
      <c r="HP63" s="183"/>
      <c r="HQ63" s="183"/>
      <c r="HR63" s="183"/>
      <c r="HS63" s="183"/>
      <c r="HT63" s="183"/>
      <c r="HU63" s="183"/>
      <c r="HV63" s="183"/>
      <c r="HW63" s="183"/>
      <c r="HX63" s="183"/>
      <c r="HY63" s="183"/>
      <c r="HZ63" s="183"/>
      <c r="IA63" s="183"/>
      <c r="IB63" s="183"/>
      <c r="IC63" s="183"/>
      <c r="ID63" s="183"/>
      <c r="IE63" s="183"/>
      <c r="IF63" s="183"/>
      <c r="IG63" s="183"/>
      <c r="IH63" s="183"/>
      <c r="II63" s="183"/>
      <c r="IJ63" s="183"/>
      <c r="IK63" s="183"/>
      <c r="IL63" s="183"/>
      <c r="IM63" s="183"/>
      <c r="IN63" s="183"/>
      <c r="IO63" s="183"/>
      <c r="IP63" s="183"/>
      <c r="IQ63" s="183"/>
    </row>
    <row r="64" ht="27.75" customHeight="1" spans="18:251">
      <c r="R64" s="183"/>
      <c r="S64" s="183"/>
      <c r="T64" s="183"/>
      <c r="U64" s="183"/>
      <c r="V64" s="183"/>
      <c r="W64" s="183"/>
      <c r="X64" s="183"/>
      <c r="Y64" s="183"/>
      <c r="Z64" s="183"/>
      <c r="AA64" s="183"/>
      <c r="AB64" s="183"/>
      <c r="AC64" s="183"/>
      <c r="AD64" s="183"/>
      <c r="AE64" s="183"/>
      <c r="AF64" s="183"/>
      <c r="AG64" s="183"/>
      <c r="AH64" s="183"/>
      <c r="AI64" s="183"/>
      <c r="AJ64" s="183"/>
      <c r="AK64" s="183"/>
      <c r="AL64" s="183"/>
      <c r="AM64" s="183"/>
      <c r="AN64" s="183"/>
      <c r="AO64" s="183"/>
      <c r="AP64" s="183"/>
      <c r="AQ64" s="183"/>
      <c r="AR64" s="183"/>
      <c r="AS64" s="183"/>
      <c r="AT64" s="183"/>
      <c r="AU64" s="183"/>
      <c r="AV64" s="183"/>
      <c r="AW64" s="183"/>
      <c r="AX64" s="183"/>
      <c r="AY64" s="183"/>
      <c r="AZ64" s="183"/>
      <c r="BA64" s="183"/>
      <c r="BB64" s="183"/>
      <c r="BC64" s="183"/>
      <c r="BD64" s="183"/>
      <c r="BE64" s="183"/>
      <c r="BF64" s="183"/>
      <c r="BG64" s="183"/>
      <c r="BH64" s="183"/>
      <c r="BI64" s="183"/>
      <c r="BJ64" s="183"/>
      <c r="BK64" s="183"/>
      <c r="BL64" s="183"/>
      <c r="BM64" s="183"/>
      <c r="BN64" s="183"/>
      <c r="BO64" s="183"/>
      <c r="BP64" s="183"/>
      <c r="BQ64" s="183"/>
      <c r="BR64" s="183"/>
      <c r="BS64" s="183"/>
      <c r="BT64" s="183"/>
      <c r="BU64" s="183"/>
      <c r="BV64" s="183"/>
      <c r="BW64" s="183"/>
      <c r="BX64" s="183"/>
      <c r="BY64" s="183"/>
      <c r="BZ64" s="183"/>
      <c r="CA64" s="183"/>
      <c r="CB64" s="183"/>
      <c r="CC64" s="183"/>
      <c r="CD64" s="183"/>
      <c r="CE64" s="183"/>
      <c r="CF64" s="183"/>
      <c r="CG64" s="183"/>
      <c r="CH64" s="183"/>
      <c r="CI64" s="183"/>
      <c r="CJ64" s="183"/>
      <c r="CK64" s="183"/>
      <c r="CL64" s="183"/>
      <c r="CM64" s="183"/>
      <c r="CN64" s="183"/>
      <c r="CO64" s="183"/>
      <c r="CP64" s="183"/>
      <c r="CQ64" s="183"/>
      <c r="CR64" s="183"/>
      <c r="CS64" s="183"/>
      <c r="CT64" s="183"/>
      <c r="CU64" s="183"/>
      <c r="CV64" s="183"/>
      <c r="CW64" s="183"/>
      <c r="CX64" s="183"/>
      <c r="CY64" s="183"/>
      <c r="CZ64" s="183"/>
      <c r="DA64" s="183"/>
      <c r="DB64" s="183"/>
      <c r="DC64" s="183"/>
      <c r="DD64" s="183"/>
      <c r="DE64" s="183"/>
      <c r="DF64" s="183"/>
      <c r="DG64" s="183"/>
      <c r="DH64" s="183"/>
      <c r="DI64" s="183"/>
      <c r="DJ64" s="183"/>
      <c r="DK64" s="183"/>
      <c r="DL64" s="183"/>
      <c r="DM64" s="183"/>
      <c r="DN64" s="183"/>
      <c r="DO64" s="183"/>
      <c r="DP64" s="183"/>
      <c r="DQ64" s="183"/>
      <c r="DR64" s="183"/>
      <c r="DS64" s="183"/>
      <c r="DT64" s="183"/>
      <c r="DU64" s="183"/>
      <c r="DV64" s="183"/>
      <c r="DW64" s="183"/>
      <c r="DX64" s="183"/>
      <c r="DY64" s="183"/>
      <c r="DZ64" s="183"/>
      <c r="EA64" s="183"/>
      <c r="EB64" s="183"/>
      <c r="EC64" s="183"/>
      <c r="ED64" s="183"/>
      <c r="EE64" s="183"/>
      <c r="EF64" s="183"/>
      <c r="EG64" s="183"/>
      <c r="EH64" s="183"/>
      <c r="EI64" s="183"/>
      <c r="EJ64" s="183"/>
      <c r="EK64" s="183"/>
      <c r="EL64" s="183"/>
      <c r="EM64" s="183"/>
      <c r="EN64" s="183"/>
      <c r="EO64" s="183"/>
      <c r="EP64" s="183"/>
      <c r="EQ64" s="183"/>
      <c r="ER64" s="183"/>
      <c r="ES64" s="183"/>
      <c r="ET64" s="183"/>
      <c r="EU64" s="183"/>
      <c r="EV64" s="183"/>
      <c r="EW64" s="183"/>
      <c r="EX64" s="183"/>
      <c r="EY64" s="183"/>
      <c r="EZ64" s="183"/>
      <c r="FA64" s="183"/>
      <c r="FB64" s="183"/>
      <c r="FC64" s="183"/>
      <c r="FD64" s="183"/>
      <c r="FE64" s="183"/>
      <c r="FF64" s="183"/>
      <c r="FG64" s="183"/>
      <c r="FH64" s="183"/>
      <c r="FI64" s="183"/>
      <c r="FJ64" s="183"/>
      <c r="FK64" s="183"/>
      <c r="FL64" s="183"/>
      <c r="FM64" s="183"/>
      <c r="FN64" s="183"/>
      <c r="FO64" s="183"/>
      <c r="FP64" s="183"/>
      <c r="FQ64" s="183"/>
      <c r="FR64" s="183"/>
      <c r="FS64" s="183"/>
      <c r="FT64" s="183"/>
      <c r="FU64" s="183"/>
      <c r="FV64" s="183"/>
      <c r="FW64" s="183"/>
      <c r="FX64" s="183"/>
      <c r="FY64" s="183"/>
      <c r="FZ64" s="183"/>
      <c r="GA64" s="183"/>
      <c r="GB64" s="183"/>
      <c r="GC64" s="183"/>
      <c r="GD64" s="183"/>
      <c r="GE64" s="183"/>
      <c r="GF64" s="183"/>
      <c r="GG64" s="183"/>
      <c r="GH64" s="183"/>
      <c r="GI64" s="183"/>
      <c r="GJ64" s="183"/>
      <c r="GK64" s="183"/>
      <c r="GL64" s="183"/>
      <c r="GM64" s="183"/>
      <c r="GN64" s="183"/>
      <c r="GO64" s="183"/>
      <c r="GP64" s="183"/>
      <c r="GQ64" s="183"/>
      <c r="GR64" s="183"/>
      <c r="GS64" s="183"/>
      <c r="GT64" s="183"/>
      <c r="GU64" s="183"/>
      <c r="GV64" s="183"/>
      <c r="GW64" s="183"/>
      <c r="GX64" s="183"/>
      <c r="GY64" s="183"/>
      <c r="GZ64" s="183"/>
      <c r="HA64" s="183"/>
      <c r="HB64" s="183"/>
      <c r="HC64" s="183"/>
      <c r="HD64" s="183"/>
      <c r="HE64" s="183"/>
      <c r="HF64" s="183"/>
      <c r="HG64" s="183"/>
      <c r="HH64" s="183"/>
      <c r="HI64" s="183"/>
      <c r="HJ64" s="183"/>
      <c r="HK64" s="183"/>
      <c r="HL64" s="183"/>
      <c r="HM64" s="183"/>
      <c r="HN64" s="183"/>
      <c r="HO64" s="183"/>
      <c r="HP64" s="183"/>
      <c r="HQ64" s="183"/>
      <c r="HR64" s="183"/>
      <c r="HS64" s="183"/>
      <c r="HT64" s="183"/>
      <c r="HU64" s="183"/>
      <c r="HV64" s="183"/>
      <c r="HW64" s="183"/>
      <c r="HX64" s="183"/>
      <c r="HY64" s="183"/>
      <c r="HZ64" s="183"/>
      <c r="IA64" s="183"/>
      <c r="IB64" s="183"/>
      <c r="IC64" s="183"/>
      <c r="ID64" s="183"/>
      <c r="IE64" s="183"/>
      <c r="IF64" s="183"/>
      <c r="IG64" s="183"/>
      <c r="IH64" s="183"/>
      <c r="II64" s="183"/>
      <c r="IJ64" s="183"/>
      <c r="IK64" s="183"/>
      <c r="IL64" s="183"/>
      <c r="IM64" s="183"/>
      <c r="IN64" s="183"/>
      <c r="IO64" s="183"/>
      <c r="IP64" s="183"/>
      <c r="IQ64" s="183"/>
    </row>
    <row r="65" ht="27.75" customHeight="1" spans="18:251">
      <c r="R65" s="183"/>
      <c r="S65" s="183"/>
      <c r="T65" s="183"/>
      <c r="U65" s="183"/>
      <c r="V65" s="183"/>
      <c r="W65" s="183"/>
      <c r="X65" s="183"/>
      <c r="Y65" s="183"/>
      <c r="Z65" s="183"/>
      <c r="AA65" s="183"/>
      <c r="AB65" s="183"/>
      <c r="AC65" s="183"/>
      <c r="AD65" s="183"/>
      <c r="AE65" s="183"/>
      <c r="AF65" s="183"/>
      <c r="AG65" s="183"/>
      <c r="AH65" s="183"/>
      <c r="AI65" s="183"/>
      <c r="AJ65" s="183"/>
      <c r="AK65" s="183"/>
      <c r="AL65" s="183"/>
      <c r="AM65" s="183"/>
      <c r="AN65" s="183"/>
      <c r="AO65" s="183"/>
      <c r="AP65" s="183"/>
      <c r="AQ65" s="183"/>
      <c r="AR65" s="183"/>
      <c r="AS65" s="183"/>
      <c r="AT65" s="183"/>
      <c r="AU65" s="183"/>
      <c r="AV65" s="183"/>
      <c r="AW65" s="183"/>
      <c r="AX65" s="183"/>
      <c r="AY65" s="183"/>
      <c r="AZ65" s="183"/>
      <c r="BA65" s="183"/>
      <c r="BB65" s="183"/>
      <c r="BC65" s="183"/>
      <c r="BD65" s="183"/>
      <c r="BE65" s="183"/>
      <c r="BF65" s="183"/>
      <c r="BG65" s="183"/>
      <c r="BH65" s="183"/>
      <c r="BI65" s="183"/>
      <c r="BJ65" s="183"/>
      <c r="BK65" s="183"/>
      <c r="BL65" s="183"/>
      <c r="BM65" s="183"/>
      <c r="BN65" s="183"/>
      <c r="BO65" s="183"/>
      <c r="BP65" s="183"/>
      <c r="BQ65" s="183"/>
      <c r="BR65" s="183"/>
      <c r="BS65" s="183"/>
      <c r="BT65" s="183"/>
      <c r="BU65" s="183"/>
      <c r="BV65" s="183"/>
      <c r="BW65" s="183"/>
      <c r="BX65" s="183"/>
      <c r="BY65" s="183"/>
      <c r="BZ65" s="183"/>
      <c r="CA65" s="183"/>
      <c r="CB65" s="183"/>
      <c r="CC65" s="183"/>
      <c r="CD65" s="183"/>
      <c r="CE65" s="183"/>
      <c r="CF65" s="183"/>
      <c r="CG65" s="183"/>
      <c r="CH65" s="183"/>
      <c r="CI65" s="183"/>
      <c r="CJ65" s="183"/>
      <c r="CK65" s="183"/>
      <c r="CL65" s="183"/>
      <c r="CM65" s="183"/>
      <c r="CN65" s="183"/>
      <c r="CO65" s="183"/>
      <c r="CP65" s="183"/>
      <c r="CQ65" s="183"/>
      <c r="CR65" s="183"/>
      <c r="CS65" s="183"/>
      <c r="CT65" s="183"/>
      <c r="CU65" s="183"/>
      <c r="CV65" s="183"/>
      <c r="CW65" s="183"/>
      <c r="CX65" s="183"/>
      <c r="CY65" s="183"/>
      <c r="CZ65" s="183"/>
      <c r="DA65" s="183"/>
      <c r="DB65" s="183"/>
      <c r="DC65" s="183"/>
      <c r="DD65" s="183"/>
      <c r="DE65" s="183"/>
      <c r="DF65" s="183"/>
      <c r="DG65" s="183"/>
      <c r="DH65" s="183"/>
      <c r="DI65" s="183"/>
      <c r="DJ65" s="183"/>
      <c r="DK65" s="183"/>
      <c r="DL65" s="183"/>
      <c r="DM65" s="183"/>
      <c r="DN65" s="183"/>
      <c r="DO65" s="183"/>
      <c r="DP65" s="183"/>
      <c r="DQ65" s="183"/>
      <c r="DR65" s="183"/>
      <c r="DS65" s="183"/>
      <c r="DT65" s="183"/>
      <c r="DU65" s="183"/>
      <c r="DV65" s="183"/>
      <c r="DW65" s="183"/>
      <c r="DX65" s="183"/>
      <c r="DY65" s="183"/>
      <c r="DZ65" s="183"/>
      <c r="EA65" s="183"/>
      <c r="EB65" s="183"/>
      <c r="EC65" s="183"/>
      <c r="ED65" s="183"/>
      <c r="EE65" s="183"/>
      <c r="EF65" s="183"/>
      <c r="EG65" s="183"/>
      <c r="EH65" s="183"/>
      <c r="EI65" s="183"/>
      <c r="EJ65" s="183"/>
      <c r="EK65" s="183"/>
      <c r="EL65" s="183"/>
      <c r="EM65" s="183"/>
      <c r="EN65" s="183"/>
      <c r="EO65" s="183"/>
      <c r="EP65" s="183"/>
      <c r="EQ65" s="183"/>
      <c r="ER65" s="183"/>
      <c r="ES65" s="183"/>
      <c r="ET65" s="183"/>
      <c r="EU65" s="183"/>
      <c r="EV65" s="183"/>
      <c r="EW65" s="183"/>
      <c r="EX65" s="183"/>
      <c r="EY65" s="183"/>
      <c r="EZ65" s="183"/>
      <c r="FA65" s="183"/>
      <c r="FB65" s="183"/>
      <c r="FC65" s="183"/>
      <c r="FD65" s="183"/>
      <c r="FE65" s="183"/>
      <c r="FF65" s="183"/>
      <c r="FG65" s="183"/>
      <c r="FH65" s="183"/>
      <c r="FI65" s="183"/>
      <c r="FJ65" s="183"/>
      <c r="FK65" s="183"/>
      <c r="FL65" s="183"/>
      <c r="FM65" s="183"/>
      <c r="FN65" s="183"/>
      <c r="FO65" s="183"/>
      <c r="FP65" s="183"/>
      <c r="FQ65" s="183"/>
      <c r="FR65" s="183"/>
      <c r="FS65" s="183"/>
      <c r="FT65" s="183"/>
      <c r="FU65" s="183"/>
      <c r="FV65" s="183"/>
      <c r="FW65" s="183"/>
      <c r="FX65" s="183"/>
      <c r="FY65" s="183"/>
      <c r="FZ65" s="183"/>
      <c r="GA65" s="183"/>
      <c r="GB65" s="183"/>
      <c r="GC65" s="183"/>
      <c r="GD65" s="183"/>
      <c r="GE65" s="183"/>
      <c r="GF65" s="183"/>
      <c r="GG65" s="183"/>
      <c r="GH65" s="183"/>
      <c r="GI65" s="183"/>
      <c r="GJ65" s="183"/>
      <c r="GK65" s="183"/>
      <c r="GL65" s="183"/>
      <c r="GM65" s="183"/>
      <c r="GN65" s="183"/>
      <c r="GO65" s="183"/>
      <c r="GP65" s="183"/>
      <c r="GQ65" s="183"/>
      <c r="GR65" s="183"/>
      <c r="GS65" s="183"/>
      <c r="GT65" s="183"/>
      <c r="GU65" s="183"/>
      <c r="GV65" s="183"/>
      <c r="GW65" s="183"/>
      <c r="GX65" s="183"/>
      <c r="GY65" s="183"/>
      <c r="GZ65" s="183"/>
      <c r="HA65" s="183"/>
      <c r="HB65" s="183"/>
      <c r="HC65" s="183"/>
      <c r="HD65" s="183"/>
      <c r="HE65" s="183"/>
      <c r="HF65" s="183"/>
      <c r="HG65" s="183"/>
      <c r="HH65" s="183"/>
      <c r="HI65" s="183"/>
      <c r="HJ65" s="183"/>
      <c r="HK65" s="183"/>
      <c r="HL65" s="183"/>
      <c r="HM65" s="183"/>
      <c r="HN65" s="183"/>
      <c r="HO65" s="183"/>
      <c r="HP65" s="183"/>
      <c r="HQ65" s="183"/>
      <c r="HR65" s="183"/>
      <c r="HS65" s="183"/>
      <c r="HT65" s="183"/>
      <c r="HU65" s="183"/>
      <c r="HV65" s="183"/>
      <c r="HW65" s="183"/>
      <c r="HX65" s="183"/>
      <c r="HY65" s="183"/>
      <c r="HZ65" s="183"/>
      <c r="IA65" s="183"/>
      <c r="IB65" s="183"/>
      <c r="IC65" s="183"/>
      <c r="ID65" s="183"/>
      <c r="IE65" s="183"/>
      <c r="IF65" s="183"/>
      <c r="IG65" s="183"/>
      <c r="IH65" s="183"/>
      <c r="II65" s="183"/>
      <c r="IJ65" s="183"/>
      <c r="IK65" s="183"/>
      <c r="IL65" s="183"/>
      <c r="IM65" s="183"/>
      <c r="IN65" s="183"/>
      <c r="IO65" s="183"/>
      <c r="IP65" s="183"/>
      <c r="IQ65" s="183"/>
    </row>
    <row r="66" ht="27.75" customHeight="1" spans="18:251">
      <c r="R66" s="183"/>
      <c r="S66" s="183"/>
      <c r="T66" s="183"/>
      <c r="U66" s="183"/>
      <c r="V66" s="183"/>
      <c r="W66" s="183"/>
      <c r="X66" s="183"/>
      <c r="Y66" s="183"/>
      <c r="Z66" s="183"/>
      <c r="AA66" s="183"/>
      <c r="AB66" s="183"/>
      <c r="AC66" s="183"/>
      <c r="AD66" s="183"/>
      <c r="AE66" s="183"/>
      <c r="AF66" s="183"/>
      <c r="AG66" s="183"/>
      <c r="AH66" s="183"/>
      <c r="AI66" s="183"/>
      <c r="AJ66" s="183"/>
      <c r="AK66" s="183"/>
      <c r="AL66" s="183"/>
      <c r="AM66" s="183"/>
      <c r="AN66" s="183"/>
      <c r="AO66" s="183"/>
      <c r="AP66" s="183"/>
      <c r="AQ66" s="183"/>
      <c r="AR66" s="183"/>
      <c r="AS66" s="183"/>
      <c r="AT66" s="183"/>
      <c r="AU66" s="183"/>
      <c r="AV66" s="183"/>
      <c r="AW66" s="183"/>
      <c r="AX66" s="183"/>
      <c r="AY66" s="183"/>
      <c r="AZ66" s="183"/>
      <c r="BA66" s="183"/>
      <c r="BB66" s="183"/>
      <c r="BC66" s="183"/>
      <c r="BD66" s="183"/>
      <c r="BE66" s="183"/>
      <c r="BF66" s="183"/>
      <c r="BG66" s="183"/>
      <c r="BH66" s="183"/>
      <c r="BI66" s="183"/>
      <c r="BJ66" s="183"/>
      <c r="BK66" s="183"/>
      <c r="BL66" s="183"/>
      <c r="BM66" s="183"/>
      <c r="BN66" s="183"/>
      <c r="BO66" s="183"/>
      <c r="BP66" s="183"/>
      <c r="BQ66" s="183"/>
      <c r="BR66" s="183"/>
      <c r="BS66" s="183"/>
      <c r="BT66" s="183"/>
      <c r="BU66" s="183"/>
      <c r="BV66" s="183"/>
      <c r="BW66" s="183"/>
      <c r="BX66" s="183"/>
      <c r="BY66" s="183"/>
      <c r="BZ66" s="183"/>
      <c r="CA66" s="183"/>
      <c r="CB66" s="183"/>
      <c r="CC66" s="183"/>
      <c r="CD66" s="183"/>
      <c r="CE66" s="183"/>
      <c r="CF66" s="183"/>
      <c r="CG66" s="183"/>
      <c r="CH66" s="183"/>
      <c r="CI66" s="183"/>
      <c r="CJ66" s="183"/>
      <c r="CK66" s="183"/>
      <c r="CL66" s="183"/>
      <c r="CM66" s="183"/>
      <c r="CN66" s="183"/>
      <c r="CO66" s="183"/>
      <c r="CP66" s="183"/>
      <c r="CQ66" s="183"/>
      <c r="CR66" s="183"/>
      <c r="CS66" s="183"/>
      <c r="CT66" s="183"/>
      <c r="CU66" s="183"/>
      <c r="CV66" s="183"/>
      <c r="CW66" s="183"/>
      <c r="CX66" s="183"/>
      <c r="CY66" s="183"/>
      <c r="CZ66" s="183"/>
      <c r="DA66" s="183"/>
      <c r="DB66" s="183"/>
      <c r="DC66" s="183"/>
      <c r="DD66" s="183"/>
      <c r="DE66" s="183"/>
      <c r="DF66" s="183"/>
      <c r="DG66" s="183"/>
      <c r="DH66" s="183"/>
      <c r="DI66" s="183"/>
      <c r="DJ66" s="183"/>
      <c r="DK66" s="183"/>
      <c r="DL66" s="183"/>
      <c r="DM66" s="183"/>
      <c r="DN66" s="183"/>
      <c r="DO66" s="183"/>
      <c r="DP66" s="183"/>
      <c r="DQ66" s="183"/>
      <c r="DR66" s="183"/>
      <c r="DS66" s="183"/>
      <c r="DT66" s="183"/>
      <c r="DU66" s="183"/>
      <c r="DV66" s="183"/>
      <c r="DW66" s="183"/>
      <c r="DX66" s="183"/>
      <c r="DY66" s="183"/>
      <c r="DZ66" s="183"/>
      <c r="EA66" s="183"/>
      <c r="EB66" s="183"/>
      <c r="EC66" s="183"/>
      <c r="ED66" s="183"/>
      <c r="EE66" s="183"/>
      <c r="EF66" s="183"/>
      <c r="EG66" s="183"/>
      <c r="EH66" s="183"/>
      <c r="EI66" s="183"/>
      <c r="EJ66" s="183"/>
      <c r="EK66" s="183"/>
      <c r="EL66" s="183"/>
      <c r="EM66" s="183"/>
      <c r="EN66" s="183"/>
      <c r="EO66" s="183"/>
      <c r="EP66" s="183"/>
      <c r="EQ66" s="183"/>
      <c r="ER66" s="183"/>
      <c r="ES66" s="183"/>
      <c r="ET66" s="183"/>
      <c r="EU66" s="183"/>
      <c r="EV66" s="183"/>
      <c r="EW66" s="183"/>
      <c r="EX66" s="183"/>
      <c r="EY66" s="183"/>
      <c r="EZ66" s="183"/>
      <c r="FA66" s="183"/>
      <c r="FB66" s="183"/>
      <c r="FC66" s="183"/>
      <c r="FD66" s="183"/>
      <c r="FE66" s="183"/>
      <c r="FF66" s="183"/>
      <c r="FG66" s="183"/>
      <c r="FH66" s="183"/>
      <c r="FI66" s="183"/>
      <c r="FJ66" s="183"/>
      <c r="FK66" s="183"/>
      <c r="FL66" s="183"/>
      <c r="FM66" s="183"/>
      <c r="FN66" s="183"/>
      <c r="FO66" s="183"/>
      <c r="FP66" s="183"/>
      <c r="FQ66" s="183"/>
      <c r="FR66" s="183"/>
      <c r="FS66" s="183"/>
      <c r="FT66" s="183"/>
      <c r="FU66" s="183"/>
      <c r="FV66" s="183"/>
      <c r="FW66" s="183"/>
      <c r="FX66" s="183"/>
      <c r="FY66" s="183"/>
      <c r="FZ66" s="183"/>
      <c r="GA66" s="183"/>
      <c r="GB66" s="183"/>
      <c r="GC66" s="183"/>
      <c r="GD66" s="183"/>
      <c r="GE66" s="183"/>
      <c r="GF66" s="183"/>
      <c r="GG66" s="183"/>
      <c r="GH66" s="183"/>
      <c r="GI66" s="183"/>
      <c r="GJ66" s="183"/>
      <c r="GK66" s="183"/>
      <c r="GL66" s="183"/>
      <c r="GM66" s="183"/>
      <c r="GN66" s="183"/>
      <c r="GO66" s="183"/>
      <c r="GP66" s="183"/>
      <c r="GQ66" s="183"/>
      <c r="GR66" s="183"/>
      <c r="GS66" s="183"/>
      <c r="GT66" s="183"/>
      <c r="GU66" s="183"/>
      <c r="GV66" s="183"/>
      <c r="GW66" s="183"/>
      <c r="GX66" s="183"/>
      <c r="GY66" s="183"/>
      <c r="GZ66" s="183"/>
      <c r="HA66" s="183"/>
      <c r="HB66" s="183"/>
      <c r="HC66" s="183"/>
      <c r="HD66" s="183"/>
      <c r="HE66" s="183"/>
      <c r="HF66" s="183"/>
      <c r="HG66" s="183"/>
      <c r="HH66" s="183"/>
      <c r="HI66" s="183"/>
      <c r="HJ66" s="183"/>
      <c r="HK66" s="183"/>
      <c r="HL66" s="183"/>
      <c r="HM66" s="183"/>
      <c r="HN66" s="183"/>
      <c r="HO66" s="183"/>
      <c r="HP66" s="183"/>
      <c r="HQ66" s="183"/>
      <c r="HR66" s="183"/>
      <c r="HS66" s="183"/>
      <c r="HT66" s="183"/>
      <c r="HU66" s="183"/>
      <c r="HV66" s="183"/>
      <c r="HW66" s="183"/>
      <c r="HX66" s="183"/>
      <c r="HY66" s="183"/>
      <c r="HZ66" s="183"/>
      <c r="IA66" s="183"/>
      <c r="IB66" s="183"/>
      <c r="IC66" s="183"/>
      <c r="ID66" s="183"/>
      <c r="IE66" s="183"/>
      <c r="IF66" s="183"/>
      <c r="IG66" s="183"/>
      <c r="IH66" s="183"/>
      <c r="II66" s="183"/>
      <c r="IJ66" s="183"/>
      <c r="IK66" s="183"/>
      <c r="IL66" s="183"/>
      <c r="IM66" s="183"/>
      <c r="IN66" s="183"/>
      <c r="IO66" s="183"/>
      <c r="IP66" s="183"/>
      <c r="IQ66" s="183"/>
    </row>
    <row r="67" ht="27.75" customHeight="1" spans="18:251"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3"/>
      <c r="AU67" s="183"/>
      <c r="AV67" s="183"/>
      <c r="AW67" s="183"/>
      <c r="AX67" s="183"/>
      <c r="AY67" s="183"/>
      <c r="AZ67" s="183"/>
      <c r="BA67" s="183"/>
      <c r="BB67" s="183"/>
      <c r="BC67" s="183"/>
      <c r="BD67" s="183"/>
      <c r="BE67" s="183"/>
      <c r="BF67" s="183"/>
      <c r="BG67" s="183"/>
      <c r="BH67" s="183"/>
      <c r="BI67" s="183"/>
      <c r="BJ67" s="183"/>
      <c r="BK67" s="183"/>
      <c r="BL67" s="183"/>
      <c r="BM67" s="183"/>
      <c r="BN67" s="183"/>
      <c r="BO67" s="183"/>
      <c r="BP67" s="183"/>
      <c r="BQ67" s="183"/>
      <c r="BR67" s="183"/>
      <c r="BS67" s="183"/>
      <c r="BT67" s="183"/>
      <c r="BU67" s="183"/>
      <c r="BV67" s="183"/>
      <c r="BW67" s="183"/>
      <c r="BX67" s="183"/>
      <c r="BY67" s="183"/>
      <c r="BZ67" s="183"/>
      <c r="CA67" s="183"/>
      <c r="CB67" s="183"/>
      <c r="CC67" s="183"/>
      <c r="CD67" s="183"/>
      <c r="CE67" s="183"/>
      <c r="CF67" s="183"/>
      <c r="CG67" s="183"/>
      <c r="CH67" s="183"/>
      <c r="CI67" s="183"/>
      <c r="CJ67" s="183"/>
      <c r="CK67" s="183"/>
      <c r="CL67" s="183"/>
      <c r="CM67" s="183"/>
      <c r="CN67" s="183"/>
      <c r="CO67" s="183"/>
      <c r="CP67" s="183"/>
      <c r="CQ67" s="183"/>
      <c r="CR67" s="183"/>
      <c r="CS67" s="183"/>
      <c r="CT67" s="183"/>
      <c r="CU67" s="183"/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83"/>
      <c r="DI67" s="183"/>
      <c r="DJ67" s="183"/>
      <c r="DK67" s="183"/>
      <c r="DL67" s="183"/>
      <c r="DM67" s="183"/>
      <c r="DN67" s="183"/>
      <c r="DO67" s="183"/>
      <c r="DP67" s="183"/>
      <c r="DQ67" s="183"/>
      <c r="DR67" s="183"/>
      <c r="DS67" s="183"/>
      <c r="DT67" s="183"/>
      <c r="DU67" s="183"/>
      <c r="DV67" s="183"/>
      <c r="DW67" s="183"/>
      <c r="DX67" s="183"/>
      <c r="DY67" s="183"/>
      <c r="DZ67" s="183"/>
      <c r="EA67" s="183"/>
      <c r="EB67" s="183"/>
      <c r="EC67" s="183"/>
      <c r="ED67" s="183"/>
      <c r="EE67" s="183"/>
      <c r="EF67" s="183"/>
      <c r="EG67" s="183"/>
      <c r="EH67" s="183"/>
      <c r="EI67" s="183"/>
      <c r="EJ67" s="183"/>
      <c r="EK67" s="183"/>
      <c r="EL67" s="183"/>
      <c r="EM67" s="183"/>
      <c r="EN67" s="183"/>
      <c r="EO67" s="183"/>
      <c r="EP67" s="183"/>
      <c r="EQ67" s="183"/>
      <c r="ER67" s="183"/>
      <c r="ES67" s="183"/>
      <c r="ET67" s="183"/>
      <c r="EU67" s="183"/>
      <c r="EV67" s="183"/>
      <c r="EW67" s="183"/>
      <c r="EX67" s="183"/>
      <c r="EY67" s="183"/>
      <c r="EZ67" s="183"/>
      <c r="FA67" s="183"/>
      <c r="FB67" s="183"/>
      <c r="FC67" s="183"/>
      <c r="FD67" s="183"/>
      <c r="FE67" s="183"/>
      <c r="FF67" s="183"/>
      <c r="FG67" s="183"/>
      <c r="FH67" s="183"/>
      <c r="FI67" s="183"/>
      <c r="FJ67" s="183"/>
      <c r="FK67" s="183"/>
      <c r="FL67" s="183"/>
      <c r="FM67" s="183"/>
      <c r="FN67" s="183"/>
      <c r="FO67" s="183"/>
      <c r="FP67" s="183"/>
      <c r="FQ67" s="183"/>
      <c r="FR67" s="183"/>
      <c r="FS67" s="183"/>
      <c r="FT67" s="183"/>
      <c r="FU67" s="183"/>
      <c r="FV67" s="183"/>
      <c r="FW67" s="183"/>
      <c r="FX67" s="183"/>
      <c r="FY67" s="183"/>
      <c r="FZ67" s="183"/>
      <c r="GA67" s="183"/>
      <c r="GB67" s="183"/>
      <c r="GC67" s="183"/>
      <c r="GD67" s="183"/>
      <c r="GE67" s="183"/>
      <c r="GF67" s="183"/>
      <c r="GG67" s="183"/>
      <c r="GH67" s="183"/>
      <c r="GI67" s="183"/>
      <c r="GJ67" s="183"/>
      <c r="GK67" s="183"/>
      <c r="GL67" s="183"/>
      <c r="GM67" s="183"/>
      <c r="GN67" s="183"/>
      <c r="GO67" s="183"/>
      <c r="GP67" s="183"/>
      <c r="GQ67" s="183"/>
      <c r="GR67" s="183"/>
      <c r="GS67" s="183"/>
      <c r="GT67" s="183"/>
      <c r="GU67" s="183"/>
      <c r="GV67" s="183"/>
      <c r="GW67" s="183"/>
      <c r="GX67" s="183"/>
      <c r="GY67" s="183"/>
      <c r="GZ67" s="183"/>
      <c r="HA67" s="183"/>
      <c r="HB67" s="183"/>
      <c r="HC67" s="183"/>
      <c r="HD67" s="183"/>
      <c r="HE67" s="183"/>
      <c r="HF67" s="183"/>
      <c r="HG67" s="183"/>
      <c r="HH67" s="183"/>
      <c r="HI67" s="183"/>
      <c r="HJ67" s="183"/>
      <c r="HK67" s="183"/>
      <c r="HL67" s="183"/>
      <c r="HM67" s="183"/>
      <c r="HN67" s="183"/>
      <c r="HO67" s="183"/>
      <c r="HP67" s="183"/>
      <c r="HQ67" s="183"/>
      <c r="HR67" s="183"/>
      <c r="HS67" s="183"/>
      <c r="HT67" s="183"/>
      <c r="HU67" s="183"/>
      <c r="HV67" s="183"/>
      <c r="HW67" s="183"/>
      <c r="HX67" s="183"/>
      <c r="HY67" s="183"/>
      <c r="HZ67" s="183"/>
      <c r="IA67" s="183"/>
      <c r="IB67" s="183"/>
      <c r="IC67" s="183"/>
      <c r="ID67" s="183"/>
      <c r="IE67" s="183"/>
      <c r="IF67" s="183"/>
      <c r="IG67" s="183"/>
      <c r="IH67" s="183"/>
      <c r="II67" s="183"/>
      <c r="IJ67" s="183"/>
      <c r="IK67" s="183"/>
      <c r="IL67" s="183"/>
      <c r="IM67" s="183"/>
      <c r="IN67" s="183"/>
      <c r="IO67" s="183"/>
      <c r="IP67" s="183"/>
      <c r="IQ67" s="183"/>
    </row>
    <row r="68" ht="27.75" customHeight="1" spans="18:251">
      <c r="R68" s="183"/>
      <c r="S68" s="183"/>
      <c r="T68" s="183"/>
      <c r="U68" s="183"/>
      <c r="V68" s="183"/>
      <c r="W68" s="183"/>
      <c r="X68" s="183"/>
      <c r="Y68" s="183"/>
      <c r="Z68" s="183"/>
      <c r="AA68" s="183"/>
      <c r="AB68" s="183"/>
      <c r="AC68" s="183"/>
      <c r="AD68" s="183"/>
      <c r="AE68" s="183"/>
      <c r="AF68" s="183"/>
      <c r="AG68" s="183"/>
      <c r="AH68" s="183"/>
      <c r="AI68" s="183"/>
      <c r="AJ68" s="183"/>
      <c r="AK68" s="183"/>
      <c r="AL68" s="183"/>
      <c r="AM68" s="183"/>
      <c r="AN68" s="183"/>
      <c r="AO68" s="183"/>
      <c r="AP68" s="183"/>
      <c r="AQ68" s="183"/>
      <c r="AR68" s="183"/>
      <c r="AS68" s="183"/>
      <c r="AT68" s="183"/>
      <c r="AU68" s="183"/>
      <c r="AV68" s="183"/>
      <c r="AW68" s="183"/>
      <c r="AX68" s="183"/>
      <c r="AY68" s="183"/>
      <c r="AZ68" s="183"/>
      <c r="BA68" s="183"/>
      <c r="BB68" s="183"/>
      <c r="BC68" s="183"/>
      <c r="BD68" s="183"/>
      <c r="BE68" s="183"/>
      <c r="BF68" s="183"/>
      <c r="BG68" s="183"/>
      <c r="BH68" s="183"/>
      <c r="BI68" s="183"/>
      <c r="BJ68" s="183"/>
      <c r="BK68" s="183"/>
      <c r="BL68" s="183"/>
      <c r="BM68" s="183"/>
      <c r="BN68" s="183"/>
      <c r="BO68" s="183"/>
      <c r="BP68" s="183"/>
      <c r="BQ68" s="183"/>
      <c r="BR68" s="183"/>
      <c r="BS68" s="183"/>
      <c r="BT68" s="183"/>
      <c r="BU68" s="183"/>
      <c r="BV68" s="183"/>
      <c r="BW68" s="183"/>
      <c r="BX68" s="183"/>
      <c r="BY68" s="183"/>
      <c r="BZ68" s="183"/>
      <c r="CA68" s="183"/>
      <c r="CB68" s="183"/>
      <c r="CC68" s="183"/>
      <c r="CD68" s="183"/>
      <c r="CE68" s="183"/>
      <c r="CF68" s="183"/>
      <c r="CG68" s="183"/>
      <c r="CH68" s="183"/>
      <c r="CI68" s="183"/>
      <c r="CJ68" s="183"/>
      <c r="CK68" s="183"/>
      <c r="CL68" s="183"/>
      <c r="CM68" s="183"/>
      <c r="CN68" s="183"/>
      <c r="CO68" s="183"/>
      <c r="CP68" s="183"/>
      <c r="CQ68" s="183"/>
      <c r="CR68" s="183"/>
      <c r="CS68" s="183"/>
      <c r="CT68" s="183"/>
      <c r="CU68" s="183"/>
      <c r="CV68" s="183"/>
      <c r="CW68" s="183"/>
      <c r="CX68" s="183"/>
      <c r="CY68" s="183"/>
      <c r="CZ68" s="183"/>
      <c r="DA68" s="183"/>
      <c r="DB68" s="183"/>
      <c r="DC68" s="183"/>
      <c r="DD68" s="183"/>
      <c r="DE68" s="183"/>
      <c r="DF68" s="183"/>
      <c r="DG68" s="183"/>
      <c r="DH68" s="183"/>
      <c r="DI68" s="183"/>
      <c r="DJ68" s="183"/>
      <c r="DK68" s="183"/>
      <c r="DL68" s="183"/>
      <c r="DM68" s="183"/>
      <c r="DN68" s="183"/>
      <c r="DO68" s="183"/>
      <c r="DP68" s="183"/>
      <c r="DQ68" s="183"/>
      <c r="DR68" s="183"/>
      <c r="DS68" s="183"/>
      <c r="DT68" s="183"/>
      <c r="DU68" s="183"/>
      <c r="DV68" s="183"/>
      <c r="DW68" s="183"/>
      <c r="DX68" s="183"/>
      <c r="DY68" s="183"/>
      <c r="DZ68" s="183"/>
      <c r="EA68" s="183"/>
      <c r="EB68" s="183"/>
      <c r="EC68" s="183"/>
      <c r="ED68" s="183"/>
      <c r="EE68" s="183"/>
      <c r="EF68" s="183"/>
      <c r="EG68" s="183"/>
      <c r="EH68" s="183"/>
      <c r="EI68" s="183"/>
      <c r="EJ68" s="183"/>
      <c r="EK68" s="183"/>
      <c r="EL68" s="183"/>
      <c r="EM68" s="183"/>
      <c r="EN68" s="183"/>
      <c r="EO68" s="183"/>
      <c r="EP68" s="183"/>
      <c r="EQ68" s="183"/>
      <c r="ER68" s="183"/>
      <c r="ES68" s="183"/>
      <c r="ET68" s="183"/>
      <c r="EU68" s="183"/>
      <c r="EV68" s="183"/>
      <c r="EW68" s="183"/>
      <c r="EX68" s="183"/>
      <c r="EY68" s="183"/>
      <c r="EZ68" s="183"/>
      <c r="FA68" s="183"/>
      <c r="FB68" s="183"/>
      <c r="FC68" s="183"/>
      <c r="FD68" s="183"/>
      <c r="FE68" s="183"/>
      <c r="FF68" s="183"/>
      <c r="FG68" s="183"/>
      <c r="FH68" s="183"/>
      <c r="FI68" s="183"/>
      <c r="FJ68" s="183"/>
      <c r="FK68" s="183"/>
      <c r="FL68" s="183"/>
      <c r="FM68" s="183"/>
      <c r="FN68" s="183"/>
      <c r="FO68" s="183"/>
      <c r="FP68" s="183"/>
      <c r="FQ68" s="183"/>
      <c r="FR68" s="183"/>
      <c r="FS68" s="183"/>
      <c r="FT68" s="183"/>
      <c r="FU68" s="183"/>
      <c r="FV68" s="183"/>
      <c r="FW68" s="183"/>
      <c r="FX68" s="183"/>
      <c r="FY68" s="183"/>
      <c r="FZ68" s="183"/>
      <c r="GA68" s="183"/>
      <c r="GB68" s="183"/>
      <c r="GC68" s="183"/>
      <c r="GD68" s="183"/>
      <c r="GE68" s="183"/>
      <c r="GF68" s="183"/>
      <c r="GG68" s="183"/>
      <c r="GH68" s="183"/>
      <c r="GI68" s="183"/>
      <c r="GJ68" s="183"/>
      <c r="GK68" s="183"/>
      <c r="GL68" s="183"/>
      <c r="GM68" s="183"/>
      <c r="GN68" s="183"/>
      <c r="GO68" s="183"/>
      <c r="GP68" s="183"/>
      <c r="GQ68" s="183"/>
      <c r="GR68" s="183"/>
      <c r="GS68" s="183"/>
      <c r="GT68" s="183"/>
      <c r="GU68" s="183"/>
      <c r="GV68" s="183"/>
      <c r="GW68" s="183"/>
      <c r="GX68" s="183"/>
      <c r="GY68" s="183"/>
      <c r="GZ68" s="183"/>
      <c r="HA68" s="183"/>
      <c r="HB68" s="183"/>
      <c r="HC68" s="183"/>
      <c r="HD68" s="183"/>
      <c r="HE68" s="183"/>
      <c r="HF68" s="183"/>
      <c r="HG68" s="183"/>
      <c r="HH68" s="183"/>
      <c r="HI68" s="183"/>
      <c r="HJ68" s="183"/>
      <c r="HK68" s="183"/>
      <c r="HL68" s="183"/>
      <c r="HM68" s="183"/>
      <c r="HN68" s="183"/>
      <c r="HO68" s="183"/>
      <c r="HP68" s="183"/>
      <c r="HQ68" s="183"/>
      <c r="HR68" s="183"/>
      <c r="HS68" s="183"/>
      <c r="HT68" s="183"/>
      <c r="HU68" s="183"/>
      <c r="HV68" s="183"/>
      <c r="HW68" s="183"/>
      <c r="HX68" s="183"/>
      <c r="HY68" s="183"/>
      <c r="HZ68" s="183"/>
      <c r="IA68" s="183"/>
      <c r="IB68" s="183"/>
      <c r="IC68" s="183"/>
      <c r="ID68" s="183"/>
      <c r="IE68" s="183"/>
      <c r="IF68" s="183"/>
      <c r="IG68" s="183"/>
      <c r="IH68" s="183"/>
      <c r="II68" s="183"/>
      <c r="IJ68" s="183"/>
      <c r="IK68" s="183"/>
      <c r="IL68" s="183"/>
      <c r="IM68" s="183"/>
      <c r="IN68" s="183"/>
      <c r="IO68" s="183"/>
      <c r="IP68" s="183"/>
      <c r="IQ68" s="183"/>
    </row>
    <row r="69" ht="27.75" customHeight="1" spans="18:251">
      <c r="R69" s="183"/>
      <c r="S69" s="183"/>
      <c r="T69" s="183"/>
      <c r="U69" s="183"/>
      <c r="V69" s="183"/>
      <c r="W69" s="183"/>
      <c r="X69" s="183"/>
      <c r="Y69" s="183"/>
      <c r="Z69" s="183"/>
      <c r="AA69" s="183"/>
      <c r="AB69" s="183"/>
      <c r="AC69" s="183"/>
      <c r="AD69" s="183"/>
      <c r="AE69" s="183"/>
      <c r="AF69" s="183"/>
      <c r="AG69" s="183"/>
      <c r="AH69" s="183"/>
      <c r="AI69" s="183"/>
      <c r="AJ69" s="183"/>
      <c r="AK69" s="183"/>
      <c r="AL69" s="183"/>
      <c r="AM69" s="183"/>
      <c r="AN69" s="183"/>
      <c r="AO69" s="183"/>
      <c r="AP69" s="183"/>
      <c r="AQ69" s="183"/>
      <c r="AR69" s="183"/>
      <c r="AS69" s="183"/>
      <c r="AT69" s="183"/>
      <c r="AU69" s="183"/>
      <c r="AV69" s="183"/>
      <c r="AW69" s="183"/>
      <c r="AX69" s="183"/>
      <c r="AY69" s="183"/>
      <c r="AZ69" s="183"/>
      <c r="BA69" s="183"/>
      <c r="BB69" s="183"/>
      <c r="BC69" s="183"/>
      <c r="BD69" s="183"/>
      <c r="BE69" s="183"/>
      <c r="BF69" s="183"/>
      <c r="BG69" s="183"/>
      <c r="BH69" s="183"/>
      <c r="BI69" s="183"/>
      <c r="BJ69" s="183"/>
      <c r="BK69" s="183"/>
      <c r="BL69" s="183"/>
      <c r="BM69" s="183"/>
      <c r="BN69" s="183"/>
      <c r="BO69" s="183"/>
      <c r="BP69" s="183"/>
      <c r="BQ69" s="183"/>
      <c r="BR69" s="183"/>
      <c r="BS69" s="183"/>
      <c r="BT69" s="183"/>
      <c r="BU69" s="183"/>
      <c r="BV69" s="183"/>
      <c r="BW69" s="183"/>
      <c r="BX69" s="183"/>
      <c r="BY69" s="183"/>
      <c r="BZ69" s="183"/>
      <c r="CA69" s="183"/>
      <c r="CB69" s="183"/>
      <c r="CC69" s="183"/>
      <c r="CD69" s="183"/>
      <c r="CE69" s="183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3"/>
      <c r="CY69" s="183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3"/>
      <c r="DR69" s="183"/>
      <c r="DS69" s="183"/>
      <c r="DT69" s="183"/>
      <c r="DU69" s="183"/>
      <c r="DV69" s="183"/>
      <c r="DW69" s="183"/>
      <c r="DX69" s="183"/>
      <c r="DY69" s="183"/>
      <c r="DZ69" s="183"/>
      <c r="EA69" s="183"/>
      <c r="EB69" s="183"/>
      <c r="EC69" s="183"/>
      <c r="ED69" s="183"/>
      <c r="EE69" s="183"/>
      <c r="EF69" s="183"/>
      <c r="EG69" s="183"/>
      <c r="EH69" s="183"/>
      <c r="EI69" s="183"/>
      <c r="EJ69" s="183"/>
      <c r="EK69" s="183"/>
      <c r="EL69" s="183"/>
      <c r="EM69" s="183"/>
      <c r="EN69" s="183"/>
      <c r="EO69" s="183"/>
      <c r="EP69" s="183"/>
      <c r="EQ69" s="183"/>
      <c r="ER69" s="183"/>
      <c r="ES69" s="183"/>
      <c r="ET69" s="183"/>
      <c r="EU69" s="183"/>
      <c r="EV69" s="183"/>
      <c r="EW69" s="183"/>
      <c r="EX69" s="183"/>
      <c r="EY69" s="183"/>
      <c r="EZ69" s="183"/>
      <c r="FA69" s="183"/>
      <c r="FB69" s="183"/>
      <c r="FC69" s="183"/>
      <c r="FD69" s="183"/>
      <c r="FE69" s="183"/>
      <c r="FF69" s="183"/>
      <c r="FG69" s="183"/>
      <c r="FH69" s="183"/>
      <c r="FI69" s="183"/>
      <c r="FJ69" s="183"/>
      <c r="FK69" s="183"/>
      <c r="FL69" s="183"/>
      <c r="FM69" s="183"/>
      <c r="FN69" s="183"/>
      <c r="FO69" s="183"/>
      <c r="FP69" s="183"/>
      <c r="FQ69" s="183"/>
      <c r="FR69" s="183"/>
      <c r="FS69" s="183"/>
      <c r="FT69" s="183"/>
      <c r="FU69" s="183"/>
      <c r="FV69" s="183"/>
      <c r="FW69" s="183"/>
      <c r="FX69" s="183"/>
      <c r="FY69" s="183"/>
      <c r="FZ69" s="183"/>
      <c r="GA69" s="183"/>
      <c r="GB69" s="183"/>
      <c r="GC69" s="183"/>
      <c r="GD69" s="183"/>
      <c r="GE69" s="183"/>
      <c r="GF69" s="183"/>
      <c r="GG69" s="183"/>
      <c r="GH69" s="183"/>
      <c r="GI69" s="183"/>
      <c r="GJ69" s="183"/>
      <c r="GK69" s="183"/>
      <c r="GL69" s="183"/>
      <c r="GM69" s="183"/>
      <c r="GN69" s="183"/>
      <c r="GO69" s="183"/>
      <c r="GP69" s="183"/>
      <c r="GQ69" s="183"/>
      <c r="GR69" s="183"/>
      <c r="GS69" s="183"/>
      <c r="GT69" s="183"/>
      <c r="GU69" s="183"/>
      <c r="GV69" s="183"/>
      <c r="GW69" s="183"/>
      <c r="GX69" s="183"/>
      <c r="GY69" s="183"/>
      <c r="GZ69" s="183"/>
      <c r="HA69" s="183"/>
      <c r="HB69" s="183"/>
      <c r="HC69" s="183"/>
      <c r="HD69" s="183"/>
      <c r="HE69" s="183"/>
      <c r="HF69" s="183"/>
      <c r="HG69" s="183"/>
      <c r="HH69" s="183"/>
      <c r="HI69" s="183"/>
      <c r="HJ69" s="183"/>
      <c r="HK69" s="183"/>
      <c r="HL69" s="183"/>
      <c r="HM69" s="183"/>
      <c r="HN69" s="183"/>
      <c r="HO69" s="183"/>
      <c r="HP69" s="183"/>
      <c r="HQ69" s="183"/>
      <c r="HR69" s="183"/>
      <c r="HS69" s="183"/>
      <c r="HT69" s="183"/>
      <c r="HU69" s="183"/>
      <c r="HV69" s="183"/>
      <c r="HW69" s="183"/>
      <c r="HX69" s="183"/>
      <c r="HY69" s="183"/>
      <c r="HZ69" s="183"/>
      <c r="IA69" s="183"/>
      <c r="IB69" s="183"/>
      <c r="IC69" s="183"/>
      <c r="ID69" s="183"/>
      <c r="IE69" s="183"/>
      <c r="IF69" s="183"/>
      <c r="IG69" s="183"/>
      <c r="IH69" s="183"/>
      <c r="II69" s="183"/>
      <c r="IJ69" s="183"/>
      <c r="IK69" s="183"/>
      <c r="IL69" s="183"/>
      <c r="IM69" s="183"/>
      <c r="IN69" s="183"/>
      <c r="IO69" s="183"/>
      <c r="IP69" s="183"/>
      <c r="IQ69" s="183"/>
    </row>
    <row r="70" ht="27.75" customHeight="1" spans="18:251">
      <c r="R70" s="183"/>
      <c r="S70" s="183"/>
      <c r="T70" s="183"/>
      <c r="U70" s="183"/>
      <c r="V70" s="183"/>
      <c r="W70" s="183"/>
      <c r="X70" s="183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  <c r="AJ70" s="183"/>
      <c r="AK70" s="183"/>
      <c r="AL70" s="183"/>
      <c r="AM70" s="183"/>
      <c r="AN70" s="183"/>
      <c r="AO70" s="183"/>
      <c r="AP70" s="183"/>
      <c r="AQ70" s="183"/>
      <c r="AR70" s="183"/>
      <c r="AS70" s="183"/>
      <c r="AT70" s="183"/>
      <c r="AU70" s="183"/>
      <c r="AV70" s="183"/>
      <c r="AW70" s="183"/>
      <c r="AX70" s="183"/>
      <c r="AY70" s="183"/>
      <c r="AZ70" s="183"/>
      <c r="BA70" s="183"/>
      <c r="BB70" s="183"/>
      <c r="BC70" s="183"/>
      <c r="BD70" s="183"/>
      <c r="BE70" s="183"/>
      <c r="BF70" s="183"/>
      <c r="BG70" s="183"/>
      <c r="BH70" s="183"/>
      <c r="BI70" s="183"/>
      <c r="BJ70" s="183"/>
      <c r="BK70" s="183"/>
      <c r="BL70" s="183"/>
      <c r="BM70" s="183"/>
      <c r="BN70" s="183"/>
      <c r="BO70" s="183"/>
      <c r="BP70" s="183"/>
      <c r="BQ70" s="183"/>
      <c r="BR70" s="183"/>
      <c r="BS70" s="183"/>
      <c r="BT70" s="183"/>
      <c r="BU70" s="183"/>
      <c r="BV70" s="183"/>
      <c r="BW70" s="183"/>
      <c r="BX70" s="183"/>
      <c r="BY70" s="183"/>
      <c r="BZ70" s="183"/>
      <c r="CA70" s="183"/>
      <c r="CB70" s="183"/>
      <c r="CC70" s="183"/>
      <c r="CD70" s="183"/>
      <c r="CE70" s="183"/>
      <c r="CF70" s="183"/>
      <c r="CG70" s="183"/>
      <c r="CH70" s="183"/>
      <c r="CI70" s="183"/>
      <c r="CJ70" s="183"/>
      <c r="CK70" s="183"/>
      <c r="CL70" s="183"/>
      <c r="CM70" s="183"/>
      <c r="CN70" s="183"/>
      <c r="CO70" s="183"/>
      <c r="CP70" s="183"/>
      <c r="CQ70" s="183"/>
      <c r="CR70" s="183"/>
      <c r="CS70" s="183"/>
      <c r="CT70" s="183"/>
      <c r="CU70" s="183"/>
      <c r="CV70" s="183"/>
      <c r="CW70" s="183"/>
      <c r="CX70" s="183"/>
      <c r="CY70" s="183"/>
      <c r="CZ70" s="183"/>
      <c r="DA70" s="183"/>
      <c r="DB70" s="183"/>
      <c r="DC70" s="183"/>
      <c r="DD70" s="183"/>
      <c r="DE70" s="183"/>
      <c r="DF70" s="183"/>
      <c r="DG70" s="183"/>
      <c r="DH70" s="183"/>
      <c r="DI70" s="183"/>
      <c r="DJ70" s="183"/>
      <c r="DK70" s="183"/>
      <c r="DL70" s="183"/>
      <c r="DM70" s="183"/>
      <c r="DN70" s="183"/>
      <c r="DO70" s="183"/>
      <c r="DP70" s="183"/>
      <c r="DQ70" s="183"/>
      <c r="DR70" s="183"/>
      <c r="DS70" s="183"/>
      <c r="DT70" s="183"/>
      <c r="DU70" s="183"/>
      <c r="DV70" s="183"/>
      <c r="DW70" s="183"/>
      <c r="DX70" s="183"/>
      <c r="DY70" s="183"/>
      <c r="DZ70" s="183"/>
      <c r="EA70" s="183"/>
      <c r="EB70" s="183"/>
      <c r="EC70" s="183"/>
      <c r="ED70" s="183"/>
      <c r="EE70" s="183"/>
      <c r="EF70" s="183"/>
      <c r="EG70" s="183"/>
      <c r="EH70" s="183"/>
      <c r="EI70" s="183"/>
      <c r="EJ70" s="183"/>
      <c r="EK70" s="183"/>
      <c r="EL70" s="183"/>
      <c r="EM70" s="183"/>
      <c r="EN70" s="183"/>
      <c r="EO70" s="183"/>
      <c r="EP70" s="183"/>
      <c r="EQ70" s="183"/>
      <c r="ER70" s="183"/>
      <c r="ES70" s="183"/>
      <c r="ET70" s="183"/>
      <c r="EU70" s="183"/>
      <c r="EV70" s="183"/>
      <c r="EW70" s="183"/>
      <c r="EX70" s="183"/>
      <c r="EY70" s="183"/>
      <c r="EZ70" s="183"/>
      <c r="FA70" s="183"/>
      <c r="FB70" s="183"/>
      <c r="FC70" s="183"/>
      <c r="FD70" s="183"/>
      <c r="FE70" s="183"/>
      <c r="FF70" s="183"/>
      <c r="FG70" s="183"/>
      <c r="FH70" s="183"/>
      <c r="FI70" s="183"/>
      <c r="FJ70" s="183"/>
      <c r="FK70" s="183"/>
      <c r="FL70" s="183"/>
      <c r="FM70" s="183"/>
      <c r="FN70" s="183"/>
      <c r="FO70" s="183"/>
      <c r="FP70" s="183"/>
      <c r="FQ70" s="183"/>
      <c r="FR70" s="183"/>
      <c r="FS70" s="183"/>
      <c r="FT70" s="183"/>
      <c r="FU70" s="183"/>
      <c r="FV70" s="183"/>
      <c r="FW70" s="183"/>
      <c r="FX70" s="183"/>
      <c r="FY70" s="183"/>
      <c r="FZ70" s="183"/>
      <c r="GA70" s="183"/>
      <c r="GB70" s="183"/>
      <c r="GC70" s="183"/>
      <c r="GD70" s="183"/>
      <c r="GE70" s="183"/>
      <c r="GF70" s="183"/>
      <c r="GG70" s="183"/>
      <c r="GH70" s="183"/>
      <c r="GI70" s="183"/>
      <c r="GJ70" s="183"/>
      <c r="GK70" s="183"/>
      <c r="GL70" s="183"/>
      <c r="GM70" s="183"/>
      <c r="GN70" s="183"/>
      <c r="GO70" s="183"/>
      <c r="GP70" s="183"/>
      <c r="GQ70" s="183"/>
      <c r="GR70" s="183"/>
      <c r="GS70" s="183"/>
      <c r="GT70" s="183"/>
      <c r="GU70" s="183"/>
      <c r="GV70" s="183"/>
      <c r="GW70" s="183"/>
      <c r="GX70" s="183"/>
      <c r="GY70" s="183"/>
      <c r="GZ70" s="183"/>
      <c r="HA70" s="183"/>
      <c r="HB70" s="183"/>
      <c r="HC70" s="183"/>
      <c r="HD70" s="183"/>
      <c r="HE70" s="183"/>
      <c r="HF70" s="183"/>
      <c r="HG70" s="183"/>
      <c r="HH70" s="183"/>
      <c r="HI70" s="183"/>
      <c r="HJ70" s="183"/>
      <c r="HK70" s="183"/>
      <c r="HL70" s="183"/>
      <c r="HM70" s="183"/>
      <c r="HN70" s="183"/>
      <c r="HO70" s="183"/>
      <c r="HP70" s="183"/>
      <c r="HQ70" s="183"/>
      <c r="HR70" s="183"/>
      <c r="HS70" s="183"/>
      <c r="HT70" s="183"/>
      <c r="HU70" s="183"/>
      <c r="HV70" s="183"/>
      <c r="HW70" s="183"/>
      <c r="HX70" s="183"/>
      <c r="HY70" s="183"/>
      <c r="HZ70" s="183"/>
      <c r="IA70" s="183"/>
      <c r="IB70" s="183"/>
      <c r="IC70" s="183"/>
      <c r="ID70" s="183"/>
      <c r="IE70" s="183"/>
      <c r="IF70" s="183"/>
      <c r="IG70" s="183"/>
      <c r="IH70" s="183"/>
      <c r="II70" s="183"/>
      <c r="IJ70" s="183"/>
      <c r="IK70" s="183"/>
      <c r="IL70" s="183"/>
      <c r="IM70" s="183"/>
      <c r="IN70" s="183"/>
      <c r="IO70" s="183"/>
      <c r="IP70" s="183"/>
      <c r="IQ70" s="183"/>
    </row>
    <row r="71" ht="27.75" customHeight="1" spans="18:251"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  <c r="AJ71" s="183"/>
      <c r="AK71" s="183"/>
      <c r="AL71" s="183"/>
      <c r="AM71" s="183"/>
      <c r="AN71" s="183"/>
      <c r="AO71" s="183"/>
      <c r="AP71" s="183"/>
      <c r="AQ71" s="183"/>
      <c r="AR71" s="183"/>
      <c r="AS71" s="183"/>
      <c r="AT71" s="183"/>
      <c r="AU71" s="183"/>
      <c r="AV71" s="183"/>
      <c r="AW71" s="183"/>
      <c r="AX71" s="183"/>
      <c r="AY71" s="183"/>
      <c r="AZ71" s="183"/>
      <c r="BA71" s="183"/>
      <c r="BB71" s="183"/>
      <c r="BC71" s="183"/>
      <c r="BD71" s="183"/>
      <c r="BE71" s="183"/>
      <c r="BF71" s="183"/>
      <c r="BG71" s="183"/>
      <c r="BH71" s="183"/>
      <c r="BI71" s="183"/>
      <c r="BJ71" s="183"/>
      <c r="BK71" s="183"/>
      <c r="BL71" s="183"/>
      <c r="BM71" s="183"/>
      <c r="BN71" s="183"/>
      <c r="BO71" s="183"/>
      <c r="BP71" s="183"/>
      <c r="BQ71" s="183"/>
      <c r="BR71" s="183"/>
      <c r="BS71" s="183"/>
      <c r="BT71" s="183"/>
      <c r="BU71" s="183"/>
      <c r="BV71" s="183"/>
      <c r="BW71" s="183"/>
      <c r="BX71" s="183"/>
      <c r="BY71" s="183"/>
      <c r="BZ71" s="183"/>
      <c r="CA71" s="183"/>
      <c r="CB71" s="183"/>
      <c r="CC71" s="183"/>
      <c r="CD71" s="183"/>
      <c r="CE71" s="183"/>
      <c r="CF71" s="183"/>
      <c r="CG71" s="183"/>
      <c r="CH71" s="183"/>
      <c r="CI71" s="183"/>
      <c r="CJ71" s="183"/>
      <c r="CK71" s="183"/>
      <c r="CL71" s="183"/>
      <c r="CM71" s="183"/>
      <c r="CN71" s="183"/>
      <c r="CO71" s="183"/>
      <c r="CP71" s="183"/>
      <c r="CQ71" s="183"/>
      <c r="CR71" s="183"/>
      <c r="CS71" s="183"/>
      <c r="CT71" s="183"/>
      <c r="CU71" s="183"/>
      <c r="CV71" s="183"/>
      <c r="CW71" s="183"/>
      <c r="CX71" s="183"/>
      <c r="CY71" s="183"/>
      <c r="CZ71" s="183"/>
      <c r="DA71" s="183"/>
      <c r="DB71" s="183"/>
      <c r="DC71" s="183"/>
      <c r="DD71" s="183"/>
      <c r="DE71" s="183"/>
      <c r="DF71" s="183"/>
      <c r="DG71" s="183"/>
      <c r="DH71" s="183"/>
      <c r="DI71" s="183"/>
      <c r="DJ71" s="183"/>
      <c r="DK71" s="183"/>
      <c r="DL71" s="183"/>
      <c r="DM71" s="183"/>
      <c r="DN71" s="183"/>
      <c r="DO71" s="183"/>
      <c r="DP71" s="183"/>
      <c r="DQ71" s="183"/>
      <c r="DR71" s="183"/>
      <c r="DS71" s="183"/>
      <c r="DT71" s="183"/>
      <c r="DU71" s="183"/>
      <c r="DV71" s="183"/>
      <c r="DW71" s="183"/>
      <c r="DX71" s="183"/>
      <c r="DY71" s="183"/>
      <c r="DZ71" s="183"/>
      <c r="EA71" s="183"/>
      <c r="EB71" s="183"/>
      <c r="EC71" s="183"/>
      <c r="ED71" s="183"/>
      <c r="EE71" s="183"/>
      <c r="EF71" s="183"/>
      <c r="EG71" s="183"/>
      <c r="EH71" s="183"/>
      <c r="EI71" s="183"/>
      <c r="EJ71" s="183"/>
      <c r="EK71" s="183"/>
      <c r="EL71" s="183"/>
      <c r="EM71" s="183"/>
      <c r="EN71" s="183"/>
      <c r="EO71" s="183"/>
      <c r="EP71" s="183"/>
      <c r="EQ71" s="183"/>
      <c r="ER71" s="183"/>
      <c r="ES71" s="183"/>
      <c r="ET71" s="183"/>
      <c r="EU71" s="183"/>
      <c r="EV71" s="183"/>
      <c r="EW71" s="183"/>
      <c r="EX71" s="183"/>
      <c r="EY71" s="183"/>
      <c r="EZ71" s="183"/>
      <c r="FA71" s="183"/>
      <c r="FB71" s="183"/>
      <c r="FC71" s="183"/>
      <c r="FD71" s="183"/>
      <c r="FE71" s="183"/>
      <c r="FF71" s="183"/>
      <c r="FG71" s="183"/>
      <c r="FH71" s="183"/>
      <c r="FI71" s="183"/>
      <c r="FJ71" s="183"/>
      <c r="FK71" s="183"/>
      <c r="FL71" s="183"/>
      <c r="FM71" s="183"/>
      <c r="FN71" s="183"/>
      <c r="FO71" s="183"/>
      <c r="FP71" s="183"/>
      <c r="FQ71" s="183"/>
      <c r="FR71" s="183"/>
      <c r="FS71" s="183"/>
      <c r="FT71" s="183"/>
      <c r="FU71" s="183"/>
      <c r="FV71" s="183"/>
      <c r="FW71" s="183"/>
      <c r="FX71" s="183"/>
      <c r="FY71" s="183"/>
      <c r="FZ71" s="183"/>
      <c r="GA71" s="183"/>
      <c r="GB71" s="183"/>
      <c r="GC71" s="183"/>
      <c r="GD71" s="183"/>
      <c r="GE71" s="183"/>
      <c r="GF71" s="183"/>
      <c r="GG71" s="183"/>
      <c r="GH71" s="183"/>
      <c r="GI71" s="183"/>
      <c r="GJ71" s="183"/>
      <c r="GK71" s="183"/>
      <c r="GL71" s="183"/>
      <c r="GM71" s="183"/>
      <c r="GN71" s="183"/>
      <c r="GO71" s="183"/>
      <c r="GP71" s="183"/>
      <c r="GQ71" s="183"/>
      <c r="GR71" s="183"/>
      <c r="GS71" s="183"/>
      <c r="GT71" s="183"/>
      <c r="GU71" s="183"/>
      <c r="GV71" s="183"/>
      <c r="GW71" s="183"/>
      <c r="GX71" s="183"/>
      <c r="GY71" s="183"/>
      <c r="GZ71" s="183"/>
      <c r="HA71" s="183"/>
      <c r="HB71" s="183"/>
      <c r="HC71" s="183"/>
      <c r="HD71" s="183"/>
      <c r="HE71" s="183"/>
      <c r="HF71" s="183"/>
      <c r="HG71" s="183"/>
      <c r="HH71" s="183"/>
      <c r="HI71" s="183"/>
      <c r="HJ71" s="183"/>
      <c r="HK71" s="183"/>
      <c r="HL71" s="183"/>
      <c r="HM71" s="183"/>
      <c r="HN71" s="183"/>
      <c r="HO71" s="183"/>
      <c r="HP71" s="183"/>
      <c r="HQ71" s="183"/>
      <c r="HR71" s="183"/>
      <c r="HS71" s="183"/>
      <c r="HT71" s="183"/>
      <c r="HU71" s="183"/>
      <c r="HV71" s="183"/>
      <c r="HW71" s="183"/>
      <c r="HX71" s="183"/>
      <c r="HY71" s="183"/>
      <c r="HZ71" s="183"/>
      <c r="IA71" s="183"/>
      <c r="IB71" s="183"/>
      <c r="IC71" s="183"/>
      <c r="ID71" s="183"/>
      <c r="IE71" s="183"/>
      <c r="IF71" s="183"/>
      <c r="IG71" s="183"/>
      <c r="IH71" s="183"/>
      <c r="II71" s="183"/>
      <c r="IJ71" s="183"/>
      <c r="IK71" s="183"/>
      <c r="IL71" s="183"/>
      <c r="IM71" s="183"/>
      <c r="IN71" s="183"/>
      <c r="IO71" s="183"/>
      <c r="IP71" s="183"/>
      <c r="IQ71" s="183"/>
    </row>
    <row r="72" ht="27.75" customHeight="1" spans="18:251">
      <c r="R72" s="183"/>
      <c r="S72" s="183"/>
      <c r="T72" s="183"/>
      <c r="U72" s="183"/>
      <c r="V72" s="183"/>
      <c r="W72" s="183"/>
      <c r="X72" s="183"/>
      <c r="Y72" s="183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183"/>
      <c r="BF72" s="183"/>
      <c r="BG72" s="183"/>
      <c r="BH72" s="183"/>
      <c r="BI72" s="183"/>
      <c r="BJ72" s="183"/>
      <c r="BK72" s="183"/>
      <c r="BL72" s="183"/>
      <c r="BM72" s="183"/>
      <c r="BN72" s="183"/>
      <c r="BO72" s="183"/>
      <c r="BP72" s="183"/>
      <c r="BQ72" s="183"/>
      <c r="BR72" s="183"/>
      <c r="BS72" s="183"/>
      <c r="BT72" s="183"/>
      <c r="BU72" s="183"/>
      <c r="BV72" s="183"/>
      <c r="BW72" s="183"/>
      <c r="BX72" s="183"/>
      <c r="BY72" s="183"/>
      <c r="BZ72" s="183"/>
      <c r="CA72" s="183"/>
      <c r="CB72" s="183"/>
      <c r="CC72" s="183"/>
      <c r="CD72" s="183"/>
      <c r="CE72" s="183"/>
      <c r="CF72" s="183"/>
      <c r="CG72" s="183"/>
      <c r="CH72" s="183"/>
      <c r="CI72" s="183"/>
      <c r="CJ72" s="183"/>
      <c r="CK72" s="183"/>
      <c r="CL72" s="183"/>
      <c r="CM72" s="183"/>
      <c r="CN72" s="183"/>
      <c r="CO72" s="183"/>
      <c r="CP72" s="183"/>
      <c r="CQ72" s="183"/>
      <c r="CR72" s="183"/>
      <c r="CS72" s="183"/>
      <c r="CT72" s="183"/>
      <c r="CU72" s="183"/>
      <c r="CV72" s="183"/>
      <c r="CW72" s="183"/>
      <c r="CX72" s="183"/>
      <c r="CY72" s="183"/>
      <c r="CZ72" s="183"/>
      <c r="DA72" s="183"/>
      <c r="DB72" s="183"/>
      <c r="DC72" s="183"/>
      <c r="DD72" s="183"/>
      <c r="DE72" s="183"/>
      <c r="DF72" s="183"/>
      <c r="DG72" s="183"/>
      <c r="DH72" s="183"/>
      <c r="DI72" s="183"/>
      <c r="DJ72" s="183"/>
      <c r="DK72" s="183"/>
      <c r="DL72" s="183"/>
      <c r="DM72" s="183"/>
      <c r="DN72" s="183"/>
      <c r="DO72" s="183"/>
      <c r="DP72" s="183"/>
      <c r="DQ72" s="183"/>
      <c r="DR72" s="183"/>
      <c r="DS72" s="183"/>
      <c r="DT72" s="183"/>
      <c r="DU72" s="183"/>
      <c r="DV72" s="183"/>
      <c r="DW72" s="183"/>
      <c r="DX72" s="183"/>
      <c r="DY72" s="183"/>
      <c r="DZ72" s="183"/>
      <c r="EA72" s="183"/>
      <c r="EB72" s="183"/>
      <c r="EC72" s="183"/>
      <c r="ED72" s="183"/>
      <c r="EE72" s="183"/>
      <c r="EF72" s="183"/>
      <c r="EG72" s="183"/>
      <c r="EH72" s="183"/>
      <c r="EI72" s="183"/>
      <c r="EJ72" s="183"/>
      <c r="EK72" s="183"/>
      <c r="EL72" s="183"/>
      <c r="EM72" s="183"/>
      <c r="EN72" s="183"/>
      <c r="EO72" s="183"/>
      <c r="EP72" s="183"/>
      <c r="EQ72" s="183"/>
      <c r="ER72" s="183"/>
      <c r="ES72" s="183"/>
      <c r="ET72" s="183"/>
      <c r="EU72" s="183"/>
      <c r="EV72" s="183"/>
      <c r="EW72" s="183"/>
      <c r="EX72" s="183"/>
      <c r="EY72" s="183"/>
      <c r="EZ72" s="183"/>
      <c r="FA72" s="183"/>
      <c r="FB72" s="183"/>
      <c r="FC72" s="183"/>
      <c r="FD72" s="183"/>
      <c r="FE72" s="183"/>
      <c r="FF72" s="183"/>
      <c r="FG72" s="183"/>
      <c r="FH72" s="183"/>
      <c r="FI72" s="183"/>
      <c r="FJ72" s="183"/>
      <c r="FK72" s="183"/>
      <c r="FL72" s="183"/>
      <c r="FM72" s="183"/>
      <c r="FN72" s="183"/>
      <c r="FO72" s="183"/>
      <c r="FP72" s="183"/>
      <c r="FQ72" s="183"/>
      <c r="FR72" s="183"/>
      <c r="FS72" s="183"/>
      <c r="FT72" s="183"/>
      <c r="FU72" s="183"/>
      <c r="FV72" s="183"/>
      <c r="FW72" s="183"/>
      <c r="FX72" s="183"/>
      <c r="FY72" s="183"/>
      <c r="FZ72" s="183"/>
      <c r="GA72" s="183"/>
      <c r="GB72" s="183"/>
      <c r="GC72" s="183"/>
      <c r="GD72" s="183"/>
      <c r="GE72" s="183"/>
      <c r="GF72" s="183"/>
      <c r="GG72" s="183"/>
      <c r="GH72" s="183"/>
      <c r="GI72" s="183"/>
      <c r="GJ72" s="183"/>
      <c r="GK72" s="183"/>
      <c r="GL72" s="183"/>
      <c r="GM72" s="183"/>
      <c r="GN72" s="183"/>
      <c r="GO72" s="183"/>
      <c r="GP72" s="183"/>
      <c r="GQ72" s="183"/>
      <c r="GR72" s="183"/>
      <c r="GS72" s="183"/>
      <c r="GT72" s="183"/>
      <c r="GU72" s="183"/>
      <c r="GV72" s="183"/>
      <c r="GW72" s="183"/>
      <c r="GX72" s="183"/>
      <c r="GY72" s="183"/>
      <c r="GZ72" s="183"/>
      <c r="HA72" s="183"/>
      <c r="HB72" s="183"/>
      <c r="HC72" s="183"/>
      <c r="HD72" s="183"/>
      <c r="HE72" s="183"/>
      <c r="HF72" s="183"/>
      <c r="HG72" s="183"/>
      <c r="HH72" s="183"/>
      <c r="HI72" s="183"/>
      <c r="HJ72" s="183"/>
      <c r="HK72" s="183"/>
      <c r="HL72" s="183"/>
      <c r="HM72" s="183"/>
      <c r="HN72" s="183"/>
      <c r="HO72" s="183"/>
      <c r="HP72" s="183"/>
      <c r="HQ72" s="183"/>
      <c r="HR72" s="183"/>
      <c r="HS72" s="183"/>
      <c r="HT72" s="183"/>
      <c r="HU72" s="183"/>
      <c r="HV72" s="183"/>
      <c r="HW72" s="183"/>
      <c r="HX72" s="183"/>
      <c r="HY72" s="183"/>
      <c r="HZ72" s="183"/>
      <c r="IA72" s="183"/>
      <c r="IB72" s="183"/>
      <c r="IC72" s="183"/>
      <c r="ID72" s="183"/>
      <c r="IE72" s="183"/>
      <c r="IF72" s="183"/>
      <c r="IG72" s="183"/>
      <c r="IH72" s="183"/>
      <c r="II72" s="183"/>
      <c r="IJ72" s="183"/>
      <c r="IK72" s="183"/>
      <c r="IL72" s="183"/>
      <c r="IM72" s="183"/>
      <c r="IN72" s="183"/>
      <c r="IO72" s="183"/>
      <c r="IP72" s="183"/>
      <c r="IQ72" s="183"/>
    </row>
    <row r="73" ht="27.75" customHeight="1" spans="18:251"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83"/>
      <c r="AN73" s="183"/>
      <c r="AO73" s="183"/>
      <c r="AP73" s="183"/>
      <c r="AQ73" s="183"/>
      <c r="AR73" s="183"/>
      <c r="AS73" s="183"/>
      <c r="AT73" s="183"/>
      <c r="AU73" s="183"/>
      <c r="AV73" s="183"/>
      <c r="AW73" s="183"/>
      <c r="AX73" s="183"/>
      <c r="AY73" s="183"/>
      <c r="AZ73" s="183"/>
      <c r="BA73" s="183"/>
      <c r="BB73" s="183"/>
      <c r="BC73" s="183"/>
      <c r="BD73" s="183"/>
      <c r="BE73" s="183"/>
      <c r="BF73" s="183"/>
      <c r="BG73" s="183"/>
      <c r="BH73" s="183"/>
      <c r="BI73" s="183"/>
      <c r="BJ73" s="183"/>
      <c r="BK73" s="183"/>
      <c r="BL73" s="183"/>
      <c r="BM73" s="183"/>
      <c r="BN73" s="183"/>
      <c r="BO73" s="183"/>
      <c r="BP73" s="183"/>
      <c r="BQ73" s="183"/>
      <c r="BR73" s="183"/>
      <c r="BS73" s="183"/>
      <c r="BT73" s="183"/>
      <c r="BU73" s="183"/>
      <c r="BV73" s="183"/>
      <c r="BW73" s="183"/>
      <c r="BX73" s="183"/>
      <c r="BY73" s="183"/>
      <c r="BZ73" s="183"/>
      <c r="CA73" s="183"/>
      <c r="CB73" s="183"/>
      <c r="CC73" s="183"/>
      <c r="CD73" s="183"/>
      <c r="CE73" s="183"/>
      <c r="CF73" s="183"/>
      <c r="CG73" s="183"/>
      <c r="CH73" s="183"/>
      <c r="CI73" s="183"/>
      <c r="CJ73" s="183"/>
      <c r="CK73" s="183"/>
      <c r="CL73" s="183"/>
      <c r="CM73" s="183"/>
      <c r="CN73" s="183"/>
      <c r="CO73" s="183"/>
      <c r="CP73" s="183"/>
      <c r="CQ73" s="183"/>
      <c r="CR73" s="183"/>
      <c r="CS73" s="183"/>
      <c r="CT73" s="183"/>
      <c r="CU73" s="183"/>
      <c r="CV73" s="183"/>
      <c r="CW73" s="183"/>
      <c r="CX73" s="183"/>
      <c r="CY73" s="183"/>
      <c r="CZ73" s="183"/>
      <c r="DA73" s="183"/>
      <c r="DB73" s="183"/>
      <c r="DC73" s="183"/>
      <c r="DD73" s="183"/>
      <c r="DE73" s="183"/>
      <c r="DF73" s="183"/>
      <c r="DG73" s="183"/>
      <c r="DH73" s="183"/>
      <c r="DI73" s="183"/>
      <c r="DJ73" s="183"/>
      <c r="DK73" s="183"/>
      <c r="DL73" s="183"/>
      <c r="DM73" s="183"/>
      <c r="DN73" s="183"/>
      <c r="DO73" s="183"/>
      <c r="DP73" s="183"/>
      <c r="DQ73" s="183"/>
      <c r="DR73" s="183"/>
      <c r="DS73" s="183"/>
      <c r="DT73" s="183"/>
      <c r="DU73" s="183"/>
      <c r="DV73" s="183"/>
      <c r="DW73" s="183"/>
      <c r="DX73" s="183"/>
      <c r="DY73" s="183"/>
      <c r="DZ73" s="183"/>
      <c r="EA73" s="183"/>
      <c r="EB73" s="183"/>
      <c r="EC73" s="183"/>
      <c r="ED73" s="183"/>
      <c r="EE73" s="183"/>
      <c r="EF73" s="183"/>
      <c r="EG73" s="183"/>
      <c r="EH73" s="183"/>
      <c r="EI73" s="183"/>
      <c r="EJ73" s="183"/>
      <c r="EK73" s="183"/>
      <c r="EL73" s="183"/>
      <c r="EM73" s="183"/>
      <c r="EN73" s="183"/>
      <c r="EO73" s="183"/>
      <c r="EP73" s="183"/>
      <c r="EQ73" s="183"/>
      <c r="ER73" s="183"/>
      <c r="ES73" s="183"/>
      <c r="ET73" s="183"/>
      <c r="EU73" s="183"/>
      <c r="EV73" s="183"/>
      <c r="EW73" s="183"/>
      <c r="EX73" s="183"/>
      <c r="EY73" s="183"/>
      <c r="EZ73" s="183"/>
      <c r="FA73" s="183"/>
      <c r="FB73" s="183"/>
      <c r="FC73" s="183"/>
      <c r="FD73" s="183"/>
      <c r="FE73" s="183"/>
      <c r="FF73" s="183"/>
      <c r="FG73" s="183"/>
      <c r="FH73" s="183"/>
      <c r="FI73" s="183"/>
      <c r="FJ73" s="183"/>
      <c r="FK73" s="183"/>
      <c r="FL73" s="183"/>
      <c r="FM73" s="183"/>
      <c r="FN73" s="183"/>
      <c r="FO73" s="183"/>
      <c r="FP73" s="183"/>
      <c r="FQ73" s="183"/>
      <c r="FR73" s="183"/>
      <c r="FS73" s="183"/>
      <c r="FT73" s="183"/>
      <c r="FU73" s="183"/>
      <c r="FV73" s="183"/>
      <c r="FW73" s="183"/>
      <c r="FX73" s="183"/>
      <c r="FY73" s="183"/>
      <c r="FZ73" s="183"/>
      <c r="GA73" s="183"/>
      <c r="GB73" s="183"/>
      <c r="GC73" s="183"/>
      <c r="GD73" s="183"/>
      <c r="GE73" s="183"/>
      <c r="GF73" s="183"/>
      <c r="GG73" s="183"/>
      <c r="GH73" s="183"/>
      <c r="GI73" s="183"/>
      <c r="GJ73" s="183"/>
      <c r="GK73" s="183"/>
      <c r="GL73" s="183"/>
      <c r="GM73" s="183"/>
      <c r="GN73" s="183"/>
      <c r="GO73" s="183"/>
      <c r="GP73" s="183"/>
      <c r="GQ73" s="183"/>
      <c r="GR73" s="183"/>
      <c r="GS73" s="183"/>
      <c r="GT73" s="183"/>
      <c r="GU73" s="183"/>
      <c r="GV73" s="183"/>
      <c r="GW73" s="183"/>
      <c r="GX73" s="183"/>
      <c r="GY73" s="183"/>
      <c r="GZ73" s="183"/>
      <c r="HA73" s="183"/>
      <c r="HB73" s="183"/>
      <c r="HC73" s="183"/>
      <c r="HD73" s="183"/>
      <c r="HE73" s="183"/>
      <c r="HF73" s="183"/>
      <c r="HG73" s="183"/>
      <c r="HH73" s="183"/>
      <c r="HI73" s="183"/>
      <c r="HJ73" s="183"/>
      <c r="HK73" s="183"/>
      <c r="HL73" s="183"/>
      <c r="HM73" s="183"/>
      <c r="HN73" s="183"/>
      <c r="HO73" s="183"/>
      <c r="HP73" s="183"/>
      <c r="HQ73" s="183"/>
      <c r="HR73" s="183"/>
      <c r="HS73" s="183"/>
      <c r="HT73" s="183"/>
      <c r="HU73" s="183"/>
      <c r="HV73" s="183"/>
      <c r="HW73" s="183"/>
      <c r="HX73" s="183"/>
      <c r="HY73" s="183"/>
      <c r="HZ73" s="183"/>
      <c r="IA73" s="183"/>
      <c r="IB73" s="183"/>
      <c r="IC73" s="183"/>
      <c r="ID73" s="183"/>
      <c r="IE73" s="183"/>
      <c r="IF73" s="183"/>
      <c r="IG73" s="183"/>
      <c r="IH73" s="183"/>
      <c r="II73" s="183"/>
      <c r="IJ73" s="183"/>
      <c r="IK73" s="183"/>
      <c r="IL73" s="183"/>
      <c r="IM73" s="183"/>
      <c r="IN73" s="183"/>
      <c r="IO73" s="183"/>
      <c r="IP73" s="183"/>
      <c r="IQ73" s="183"/>
    </row>
    <row r="74" ht="27.75" customHeight="1" spans="18:251">
      <c r="R74" s="183"/>
      <c r="S74" s="183"/>
      <c r="T74" s="183"/>
      <c r="U74" s="183"/>
      <c r="V74" s="183"/>
      <c r="W74" s="183"/>
      <c r="X74" s="183"/>
      <c r="Y74" s="183"/>
      <c r="Z74" s="183"/>
      <c r="AA74" s="183"/>
      <c r="AB74" s="183"/>
      <c r="AC74" s="183"/>
      <c r="AD74" s="183"/>
      <c r="AE74" s="183"/>
      <c r="AF74" s="183"/>
      <c r="AG74" s="183"/>
      <c r="AH74" s="183"/>
      <c r="AI74" s="183"/>
      <c r="AJ74" s="183"/>
      <c r="AK74" s="183"/>
      <c r="AL74" s="183"/>
      <c r="AM74" s="183"/>
      <c r="AN74" s="183"/>
      <c r="AO74" s="183"/>
      <c r="AP74" s="183"/>
      <c r="AQ74" s="183"/>
      <c r="AR74" s="183"/>
      <c r="AS74" s="183"/>
      <c r="AT74" s="183"/>
      <c r="AU74" s="183"/>
      <c r="AV74" s="183"/>
      <c r="AW74" s="183"/>
      <c r="AX74" s="183"/>
      <c r="AY74" s="183"/>
      <c r="AZ74" s="183"/>
      <c r="BA74" s="183"/>
      <c r="BB74" s="183"/>
      <c r="BC74" s="183"/>
      <c r="BD74" s="183"/>
      <c r="BE74" s="183"/>
      <c r="BF74" s="183"/>
      <c r="BG74" s="183"/>
      <c r="BH74" s="183"/>
      <c r="BI74" s="183"/>
      <c r="BJ74" s="183"/>
      <c r="BK74" s="183"/>
      <c r="BL74" s="183"/>
      <c r="BM74" s="183"/>
      <c r="BN74" s="183"/>
      <c r="BO74" s="183"/>
      <c r="BP74" s="183"/>
      <c r="BQ74" s="183"/>
      <c r="BR74" s="183"/>
      <c r="BS74" s="183"/>
      <c r="BT74" s="183"/>
      <c r="BU74" s="183"/>
      <c r="BV74" s="183"/>
      <c r="BW74" s="183"/>
      <c r="BX74" s="183"/>
      <c r="BY74" s="183"/>
      <c r="BZ74" s="183"/>
      <c r="CA74" s="183"/>
      <c r="CB74" s="183"/>
      <c r="CC74" s="183"/>
      <c r="CD74" s="183"/>
      <c r="CE74" s="183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3"/>
      <c r="CY74" s="183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  <c r="DQ74" s="183"/>
      <c r="DR74" s="183"/>
      <c r="DS74" s="183"/>
      <c r="DT74" s="183"/>
      <c r="DU74" s="183"/>
      <c r="DV74" s="183"/>
      <c r="DW74" s="183"/>
      <c r="DX74" s="183"/>
      <c r="DY74" s="183"/>
      <c r="DZ74" s="183"/>
      <c r="EA74" s="183"/>
      <c r="EB74" s="183"/>
      <c r="EC74" s="183"/>
      <c r="ED74" s="183"/>
      <c r="EE74" s="183"/>
      <c r="EF74" s="183"/>
      <c r="EG74" s="183"/>
      <c r="EH74" s="183"/>
      <c r="EI74" s="183"/>
      <c r="EJ74" s="183"/>
      <c r="EK74" s="183"/>
      <c r="EL74" s="183"/>
      <c r="EM74" s="183"/>
      <c r="EN74" s="183"/>
      <c r="EO74" s="183"/>
      <c r="EP74" s="183"/>
      <c r="EQ74" s="183"/>
      <c r="ER74" s="183"/>
      <c r="ES74" s="183"/>
      <c r="ET74" s="183"/>
      <c r="EU74" s="183"/>
      <c r="EV74" s="183"/>
      <c r="EW74" s="183"/>
      <c r="EX74" s="183"/>
      <c r="EY74" s="183"/>
      <c r="EZ74" s="183"/>
      <c r="FA74" s="183"/>
      <c r="FB74" s="183"/>
      <c r="FC74" s="183"/>
      <c r="FD74" s="183"/>
      <c r="FE74" s="183"/>
      <c r="FF74" s="183"/>
      <c r="FG74" s="183"/>
      <c r="FH74" s="183"/>
      <c r="FI74" s="183"/>
      <c r="FJ74" s="183"/>
      <c r="FK74" s="183"/>
      <c r="FL74" s="183"/>
      <c r="FM74" s="183"/>
      <c r="FN74" s="183"/>
      <c r="FO74" s="183"/>
      <c r="FP74" s="183"/>
      <c r="FQ74" s="183"/>
      <c r="FR74" s="183"/>
      <c r="FS74" s="183"/>
      <c r="FT74" s="183"/>
      <c r="FU74" s="183"/>
      <c r="FV74" s="183"/>
      <c r="FW74" s="183"/>
      <c r="FX74" s="183"/>
      <c r="FY74" s="183"/>
      <c r="FZ74" s="183"/>
      <c r="GA74" s="183"/>
      <c r="GB74" s="183"/>
      <c r="GC74" s="183"/>
      <c r="GD74" s="183"/>
      <c r="GE74" s="183"/>
      <c r="GF74" s="183"/>
      <c r="GG74" s="183"/>
      <c r="GH74" s="183"/>
      <c r="GI74" s="183"/>
      <c r="GJ74" s="183"/>
      <c r="GK74" s="183"/>
      <c r="GL74" s="183"/>
      <c r="GM74" s="183"/>
      <c r="GN74" s="183"/>
      <c r="GO74" s="183"/>
      <c r="GP74" s="183"/>
      <c r="GQ74" s="183"/>
      <c r="GR74" s="183"/>
      <c r="GS74" s="183"/>
      <c r="GT74" s="183"/>
      <c r="GU74" s="183"/>
      <c r="GV74" s="183"/>
      <c r="GW74" s="183"/>
      <c r="GX74" s="183"/>
      <c r="GY74" s="183"/>
      <c r="GZ74" s="183"/>
      <c r="HA74" s="183"/>
      <c r="HB74" s="183"/>
      <c r="HC74" s="183"/>
      <c r="HD74" s="183"/>
      <c r="HE74" s="183"/>
      <c r="HF74" s="183"/>
      <c r="HG74" s="183"/>
      <c r="HH74" s="183"/>
      <c r="HI74" s="183"/>
      <c r="HJ74" s="183"/>
      <c r="HK74" s="183"/>
      <c r="HL74" s="183"/>
      <c r="HM74" s="183"/>
      <c r="HN74" s="183"/>
      <c r="HO74" s="183"/>
      <c r="HP74" s="183"/>
      <c r="HQ74" s="183"/>
      <c r="HR74" s="183"/>
      <c r="HS74" s="183"/>
      <c r="HT74" s="183"/>
      <c r="HU74" s="183"/>
      <c r="HV74" s="183"/>
      <c r="HW74" s="183"/>
      <c r="HX74" s="183"/>
      <c r="HY74" s="183"/>
      <c r="HZ74" s="183"/>
      <c r="IA74" s="183"/>
      <c r="IB74" s="183"/>
      <c r="IC74" s="183"/>
      <c r="ID74" s="183"/>
      <c r="IE74" s="183"/>
      <c r="IF74" s="183"/>
      <c r="IG74" s="183"/>
      <c r="IH74" s="183"/>
      <c r="II74" s="183"/>
      <c r="IJ74" s="183"/>
      <c r="IK74" s="183"/>
      <c r="IL74" s="183"/>
      <c r="IM74" s="183"/>
      <c r="IN74" s="183"/>
      <c r="IO74" s="183"/>
      <c r="IP74" s="183"/>
      <c r="IQ74" s="183"/>
    </row>
    <row r="75" ht="27.75" customHeight="1" spans="18:251"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3"/>
      <c r="AC75" s="183"/>
      <c r="AD75" s="183"/>
      <c r="AE75" s="183"/>
      <c r="AF75" s="183"/>
      <c r="AG75" s="183"/>
      <c r="AH75" s="183"/>
      <c r="AI75" s="183"/>
      <c r="AJ75" s="183"/>
      <c r="AK75" s="183"/>
      <c r="AL75" s="183"/>
      <c r="AM75" s="183"/>
      <c r="AN75" s="183"/>
      <c r="AO75" s="183"/>
      <c r="AP75" s="183"/>
      <c r="AQ75" s="183"/>
      <c r="AR75" s="183"/>
      <c r="AS75" s="183"/>
      <c r="AT75" s="183"/>
      <c r="AU75" s="183"/>
      <c r="AV75" s="183"/>
      <c r="AW75" s="183"/>
      <c r="AX75" s="183"/>
      <c r="AY75" s="183"/>
      <c r="AZ75" s="183"/>
      <c r="BA75" s="183"/>
      <c r="BB75" s="183"/>
      <c r="BC75" s="183"/>
      <c r="BD75" s="183"/>
      <c r="BE75" s="183"/>
      <c r="BF75" s="183"/>
      <c r="BG75" s="183"/>
      <c r="BH75" s="183"/>
      <c r="BI75" s="183"/>
      <c r="BJ75" s="183"/>
      <c r="BK75" s="183"/>
      <c r="BL75" s="183"/>
      <c r="BM75" s="183"/>
      <c r="BN75" s="183"/>
      <c r="BO75" s="183"/>
      <c r="BP75" s="183"/>
      <c r="BQ75" s="183"/>
      <c r="BR75" s="183"/>
      <c r="BS75" s="183"/>
      <c r="BT75" s="183"/>
      <c r="BU75" s="183"/>
      <c r="BV75" s="183"/>
      <c r="BW75" s="183"/>
      <c r="BX75" s="183"/>
      <c r="BY75" s="183"/>
      <c r="BZ75" s="183"/>
      <c r="CA75" s="183"/>
      <c r="CB75" s="183"/>
      <c r="CC75" s="183"/>
      <c r="CD75" s="183"/>
      <c r="CE75" s="183"/>
      <c r="CF75" s="183"/>
      <c r="CG75" s="183"/>
      <c r="CH75" s="183"/>
      <c r="CI75" s="183"/>
      <c r="CJ75" s="183"/>
      <c r="CK75" s="183"/>
      <c r="CL75" s="183"/>
      <c r="CM75" s="183"/>
      <c r="CN75" s="183"/>
      <c r="CO75" s="183"/>
      <c r="CP75" s="183"/>
      <c r="CQ75" s="183"/>
      <c r="CR75" s="183"/>
      <c r="CS75" s="183"/>
      <c r="CT75" s="183"/>
      <c r="CU75" s="183"/>
      <c r="CV75" s="183"/>
      <c r="CW75" s="183"/>
      <c r="CX75" s="183"/>
      <c r="CY75" s="183"/>
      <c r="CZ75" s="183"/>
      <c r="DA75" s="183"/>
      <c r="DB75" s="183"/>
      <c r="DC75" s="183"/>
      <c r="DD75" s="183"/>
      <c r="DE75" s="183"/>
      <c r="DF75" s="183"/>
      <c r="DG75" s="183"/>
      <c r="DH75" s="183"/>
      <c r="DI75" s="183"/>
      <c r="DJ75" s="183"/>
      <c r="DK75" s="183"/>
      <c r="DL75" s="183"/>
      <c r="DM75" s="183"/>
      <c r="DN75" s="183"/>
      <c r="DO75" s="183"/>
      <c r="DP75" s="183"/>
      <c r="DQ75" s="183"/>
      <c r="DR75" s="183"/>
      <c r="DS75" s="183"/>
      <c r="DT75" s="183"/>
      <c r="DU75" s="183"/>
      <c r="DV75" s="183"/>
      <c r="DW75" s="183"/>
      <c r="DX75" s="183"/>
      <c r="DY75" s="183"/>
      <c r="DZ75" s="183"/>
      <c r="EA75" s="183"/>
      <c r="EB75" s="183"/>
      <c r="EC75" s="183"/>
      <c r="ED75" s="183"/>
      <c r="EE75" s="183"/>
      <c r="EF75" s="183"/>
      <c r="EG75" s="183"/>
      <c r="EH75" s="183"/>
      <c r="EI75" s="183"/>
      <c r="EJ75" s="183"/>
      <c r="EK75" s="183"/>
      <c r="EL75" s="183"/>
      <c r="EM75" s="183"/>
      <c r="EN75" s="183"/>
      <c r="EO75" s="183"/>
      <c r="EP75" s="183"/>
      <c r="EQ75" s="183"/>
      <c r="ER75" s="183"/>
      <c r="ES75" s="183"/>
      <c r="ET75" s="183"/>
      <c r="EU75" s="183"/>
      <c r="EV75" s="183"/>
      <c r="EW75" s="183"/>
      <c r="EX75" s="183"/>
      <c r="EY75" s="183"/>
      <c r="EZ75" s="183"/>
      <c r="FA75" s="183"/>
      <c r="FB75" s="183"/>
      <c r="FC75" s="183"/>
      <c r="FD75" s="183"/>
      <c r="FE75" s="183"/>
      <c r="FF75" s="183"/>
      <c r="FG75" s="183"/>
      <c r="FH75" s="183"/>
      <c r="FI75" s="183"/>
      <c r="FJ75" s="183"/>
      <c r="FK75" s="183"/>
      <c r="FL75" s="183"/>
      <c r="FM75" s="183"/>
      <c r="FN75" s="183"/>
      <c r="FO75" s="183"/>
      <c r="FP75" s="183"/>
      <c r="FQ75" s="183"/>
      <c r="FR75" s="183"/>
      <c r="FS75" s="183"/>
      <c r="FT75" s="183"/>
      <c r="FU75" s="183"/>
      <c r="FV75" s="183"/>
      <c r="FW75" s="183"/>
      <c r="FX75" s="183"/>
      <c r="FY75" s="183"/>
      <c r="FZ75" s="183"/>
      <c r="GA75" s="183"/>
      <c r="GB75" s="183"/>
      <c r="GC75" s="183"/>
      <c r="GD75" s="183"/>
      <c r="GE75" s="183"/>
      <c r="GF75" s="183"/>
      <c r="GG75" s="183"/>
      <c r="GH75" s="183"/>
      <c r="GI75" s="183"/>
      <c r="GJ75" s="183"/>
      <c r="GK75" s="183"/>
      <c r="GL75" s="183"/>
      <c r="GM75" s="183"/>
      <c r="GN75" s="183"/>
      <c r="GO75" s="183"/>
      <c r="GP75" s="183"/>
      <c r="GQ75" s="183"/>
      <c r="GR75" s="183"/>
      <c r="GS75" s="183"/>
      <c r="GT75" s="183"/>
      <c r="GU75" s="183"/>
      <c r="GV75" s="183"/>
      <c r="GW75" s="183"/>
      <c r="GX75" s="183"/>
      <c r="GY75" s="183"/>
      <c r="GZ75" s="183"/>
      <c r="HA75" s="183"/>
      <c r="HB75" s="183"/>
      <c r="HC75" s="183"/>
      <c r="HD75" s="183"/>
      <c r="HE75" s="183"/>
      <c r="HF75" s="183"/>
      <c r="HG75" s="183"/>
      <c r="HH75" s="183"/>
      <c r="HI75" s="183"/>
      <c r="HJ75" s="183"/>
      <c r="HK75" s="183"/>
      <c r="HL75" s="183"/>
      <c r="HM75" s="183"/>
      <c r="HN75" s="183"/>
      <c r="HO75" s="183"/>
      <c r="HP75" s="183"/>
      <c r="HQ75" s="183"/>
      <c r="HR75" s="183"/>
      <c r="HS75" s="183"/>
      <c r="HT75" s="183"/>
      <c r="HU75" s="183"/>
      <c r="HV75" s="183"/>
      <c r="HW75" s="183"/>
      <c r="HX75" s="183"/>
      <c r="HY75" s="183"/>
      <c r="HZ75" s="183"/>
      <c r="IA75" s="183"/>
      <c r="IB75" s="183"/>
      <c r="IC75" s="183"/>
      <c r="ID75" s="183"/>
      <c r="IE75" s="183"/>
      <c r="IF75" s="183"/>
      <c r="IG75" s="183"/>
      <c r="IH75" s="183"/>
      <c r="II75" s="183"/>
      <c r="IJ75" s="183"/>
      <c r="IK75" s="183"/>
      <c r="IL75" s="183"/>
      <c r="IM75" s="183"/>
      <c r="IN75" s="183"/>
      <c r="IO75" s="183"/>
      <c r="IP75" s="183"/>
      <c r="IQ75" s="183"/>
    </row>
    <row r="76" ht="27.75" customHeight="1" spans="18:251">
      <c r="R76" s="183"/>
      <c r="S76" s="183"/>
      <c r="T76" s="183"/>
      <c r="U76" s="183"/>
      <c r="V76" s="183"/>
      <c r="W76" s="183"/>
      <c r="X76" s="183"/>
      <c r="Y76" s="183"/>
      <c r="Z76" s="183"/>
      <c r="AA76" s="183"/>
      <c r="AB76" s="183"/>
      <c r="AC76" s="183"/>
      <c r="AD76" s="183"/>
      <c r="AE76" s="183"/>
      <c r="AF76" s="183"/>
      <c r="AG76" s="183"/>
      <c r="AH76" s="183"/>
      <c r="AI76" s="183"/>
      <c r="AJ76" s="183"/>
      <c r="AK76" s="183"/>
      <c r="AL76" s="183"/>
      <c r="AM76" s="183"/>
      <c r="AN76" s="183"/>
      <c r="AO76" s="183"/>
      <c r="AP76" s="183"/>
      <c r="AQ76" s="183"/>
      <c r="AR76" s="183"/>
      <c r="AS76" s="183"/>
      <c r="AT76" s="183"/>
      <c r="AU76" s="183"/>
      <c r="AV76" s="183"/>
      <c r="AW76" s="183"/>
      <c r="AX76" s="183"/>
      <c r="AY76" s="183"/>
      <c r="AZ76" s="183"/>
      <c r="BA76" s="183"/>
      <c r="BB76" s="183"/>
      <c r="BC76" s="183"/>
      <c r="BD76" s="183"/>
      <c r="BE76" s="183"/>
      <c r="BF76" s="183"/>
      <c r="BG76" s="183"/>
      <c r="BH76" s="183"/>
      <c r="BI76" s="183"/>
      <c r="BJ76" s="183"/>
      <c r="BK76" s="183"/>
      <c r="BL76" s="183"/>
      <c r="BM76" s="183"/>
      <c r="BN76" s="183"/>
      <c r="BO76" s="183"/>
      <c r="BP76" s="183"/>
      <c r="BQ76" s="183"/>
      <c r="BR76" s="183"/>
      <c r="BS76" s="183"/>
      <c r="BT76" s="183"/>
      <c r="BU76" s="183"/>
      <c r="BV76" s="183"/>
      <c r="BW76" s="183"/>
      <c r="BX76" s="183"/>
      <c r="BY76" s="183"/>
      <c r="BZ76" s="183"/>
      <c r="CA76" s="183"/>
      <c r="CB76" s="183"/>
      <c r="CC76" s="183"/>
      <c r="CD76" s="183"/>
      <c r="CE76" s="183"/>
      <c r="CF76" s="183"/>
      <c r="CG76" s="183"/>
      <c r="CH76" s="183"/>
      <c r="CI76" s="183"/>
      <c r="CJ76" s="183"/>
      <c r="CK76" s="183"/>
      <c r="CL76" s="183"/>
      <c r="CM76" s="183"/>
      <c r="CN76" s="183"/>
      <c r="CO76" s="183"/>
      <c r="CP76" s="183"/>
      <c r="CQ76" s="183"/>
      <c r="CR76" s="183"/>
      <c r="CS76" s="183"/>
      <c r="CT76" s="183"/>
      <c r="CU76" s="183"/>
      <c r="CV76" s="183"/>
      <c r="CW76" s="183"/>
      <c r="CX76" s="183"/>
      <c r="CY76" s="183"/>
      <c r="CZ76" s="183"/>
      <c r="DA76" s="183"/>
      <c r="DB76" s="183"/>
      <c r="DC76" s="183"/>
      <c r="DD76" s="183"/>
      <c r="DE76" s="183"/>
      <c r="DF76" s="183"/>
      <c r="DG76" s="183"/>
      <c r="DH76" s="183"/>
      <c r="DI76" s="183"/>
      <c r="DJ76" s="183"/>
      <c r="DK76" s="183"/>
      <c r="DL76" s="183"/>
      <c r="DM76" s="183"/>
      <c r="DN76" s="183"/>
      <c r="DO76" s="183"/>
      <c r="DP76" s="183"/>
      <c r="DQ76" s="183"/>
      <c r="DR76" s="183"/>
      <c r="DS76" s="183"/>
      <c r="DT76" s="183"/>
      <c r="DU76" s="183"/>
      <c r="DV76" s="183"/>
      <c r="DW76" s="183"/>
      <c r="DX76" s="183"/>
      <c r="DY76" s="183"/>
      <c r="DZ76" s="183"/>
      <c r="EA76" s="183"/>
      <c r="EB76" s="183"/>
      <c r="EC76" s="183"/>
      <c r="ED76" s="183"/>
      <c r="EE76" s="183"/>
      <c r="EF76" s="183"/>
      <c r="EG76" s="183"/>
      <c r="EH76" s="183"/>
      <c r="EI76" s="183"/>
      <c r="EJ76" s="183"/>
      <c r="EK76" s="183"/>
      <c r="EL76" s="183"/>
      <c r="EM76" s="183"/>
      <c r="EN76" s="183"/>
      <c r="EO76" s="183"/>
      <c r="EP76" s="183"/>
      <c r="EQ76" s="183"/>
      <c r="ER76" s="183"/>
      <c r="ES76" s="183"/>
      <c r="ET76" s="183"/>
      <c r="EU76" s="183"/>
      <c r="EV76" s="183"/>
      <c r="EW76" s="183"/>
      <c r="EX76" s="183"/>
      <c r="EY76" s="183"/>
      <c r="EZ76" s="183"/>
      <c r="FA76" s="183"/>
      <c r="FB76" s="183"/>
      <c r="FC76" s="183"/>
      <c r="FD76" s="183"/>
      <c r="FE76" s="183"/>
      <c r="FF76" s="183"/>
      <c r="FG76" s="183"/>
      <c r="FH76" s="183"/>
      <c r="FI76" s="183"/>
      <c r="FJ76" s="183"/>
      <c r="FK76" s="183"/>
      <c r="FL76" s="183"/>
      <c r="FM76" s="183"/>
      <c r="FN76" s="183"/>
      <c r="FO76" s="183"/>
      <c r="FP76" s="183"/>
      <c r="FQ76" s="183"/>
      <c r="FR76" s="183"/>
      <c r="FS76" s="183"/>
      <c r="FT76" s="183"/>
      <c r="FU76" s="183"/>
      <c r="FV76" s="183"/>
      <c r="FW76" s="183"/>
      <c r="FX76" s="183"/>
      <c r="FY76" s="183"/>
      <c r="FZ76" s="183"/>
      <c r="GA76" s="183"/>
      <c r="GB76" s="183"/>
      <c r="GC76" s="183"/>
      <c r="GD76" s="183"/>
      <c r="GE76" s="183"/>
      <c r="GF76" s="183"/>
      <c r="GG76" s="183"/>
      <c r="GH76" s="183"/>
      <c r="GI76" s="183"/>
      <c r="GJ76" s="183"/>
      <c r="GK76" s="183"/>
      <c r="GL76" s="183"/>
      <c r="GM76" s="183"/>
      <c r="GN76" s="183"/>
      <c r="GO76" s="183"/>
      <c r="GP76" s="183"/>
      <c r="GQ76" s="183"/>
      <c r="GR76" s="183"/>
      <c r="GS76" s="183"/>
      <c r="GT76" s="183"/>
      <c r="GU76" s="183"/>
      <c r="GV76" s="183"/>
      <c r="GW76" s="183"/>
      <c r="GX76" s="183"/>
      <c r="GY76" s="183"/>
      <c r="GZ76" s="183"/>
      <c r="HA76" s="183"/>
      <c r="HB76" s="183"/>
      <c r="HC76" s="183"/>
      <c r="HD76" s="183"/>
      <c r="HE76" s="183"/>
      <c r="HF76" s="183"/>
      <c r="HG76" s="183"/>
      <c r="HH76" s="183"/>
      <c r="HI76" s="183"/>
      <c r="HJ76" s="183"/>
      <c r="HK76" s="183"/>
      <c r="HL76" s="183"/>
      <c r="HM76" s="183"/>
      <c r="HN76" s="183"/>
      <c r="HO76" s="183"/>
      <c r="HP76" s="183"/>
      <c r="HQ76" s="183"/>
      <c r="HR76" s="183"/>
      <c r="HS76" s="183"/>
      <c r="HT76" s="183"/>
      <c r="HU76" s="183"/>
      <c r="HV76" s="183"/>
      <c r="HW76" s="183"/>
      <c r="HX76" s="183"/>
      <c r="HY76" s="183"/>
      <c r="HZ76" s="183"/>
      <c r="IA76" s="183"/>
      <c r="IB76" s="183"/>
      <c r="IC76" s="183"/>
      <c r="ID76" s="183"/>
      <c r="IE76" s="183"/>
      <c r="IF76" s="183"/>
      <c r="IG76" s="183"/>
      <c r="IH76" s="183"/>
      <c r="II76" s="183"/>
      <c r="IJ76" s="183"/>
      <c r="IK76" s="183"/>
      <c r="IL76" s="183"/>
      <c r="IM76" s="183"/>
      <c r="IN76" s="183"/>
      <c r="IO76" s="183"/>
      <c r="IP76" s="183"/>
      <c r="IQ76" s="183"/>
    </row>
    <row r="77" ht="27.75" customHeight="1" spans="18:251">
      <c r="R77" s="183"/>
      <c r="S77" s="183"/>
      <c r="T77" s="183"/>
      <c r="U77" s="183"/>
      <c r="V77" s="183"/>
      <c r="W77" s="183"/>
      <c r="X77" s="183"/>
      <c r="Y77" s="183"/>
      <c r="Z77" s="183"/>
      <c r="AA77" s="183"/>
      <c r="AB77" s="183"/>
      <c r="AC77" s="183"/>
      <c r="AD77" s="183"/>
      <c r="AE77" s="183"/>
      <c r="AF77" s="183"/>
      <c r="AG77" s="183"/>
      <c r="AH77" s="183"/>
      <c r="AI77" s="183"/>
      <c r="AJ77" s="183"/>
      <c r="AK77" s="183"/>
      <c r="AL77" s="183"/>
      <c r="AM77" s="183"/>
      <c r="AN77" s="183"/>
      <c r="AO77" s="183"/>
      <c r="AP77" s="183"/>
      <c r="AQ77" s="183"/>
      <c r="AR77" s="183"/>
      <c r="AS77" s="183"/>
      <c r="AT77" s="183"/>
      <c r="AU77" s="183"/>
      <c r="AV77" s="183"/>
      <c r="AW77" s="183"/>
      <c r="AX77" s="183"/>
      <c r="AY77" s="183"/>
      <c r="AZ77" s="183"/>
      <c r="BA77" s="183"/>
      <c r="BB77" s="183"/>
      <c r="BC77" s="183"/>
      <c r="BD77" s="183"/>
      <c r="BE77" s="183"/>
      <c r="BF77" s="183"/>
      <c r="BG77" s="183"/>
      <c r="BH77" s="183"/>
      <c r="BI77" s="183"/>
      <c r="BJ77" s="183"/>
      <c r="BK77" s="183"/>
      <c r="BL77" s="183"/>
      <c r="BM77" s="183"/>
      <c r="BN77" s="183"/>
      <c r="BO77" s="183"/>
      <c r="BP77" s="183"/>
      <c r="BQ77" s="183"/>
      <c r="BR77" s="183"/>
      <c r="BS77" s="183"/>
      <c r="BT77" s="183"/>
      <c r="BU77" s="183"/>
      <c r="BV77" s="183"/>
      <c r="BW77" s="183"/>
      <c r="BX77" s="183"/>
      <c r="BY77" s="183"/>
      <c r="BZ77" s="183"/>
      <c r="CA77" s="183"/>
      <c r="CB77" s="183"/>
      <c r="CC77" s="183"/>
      <c r="CD77" s="183"/>
      <c r="CE77" s="183"/>
      <c r="CF77" s="183"/>
      <c r="CG77" s="183"/>
      <c r="CH77" s="183"/>
      <c r="CI77" s="183"/>
      <c r="CJ77" s="183"/>
      <c r="CK77" s="183"/>
      <c r="CL77" s="183"/>
      <c r="CM77" s="183"/>
      <c r="CN77" s="183"/>
      <c r="CO77" s="183"/>
      <c r="CP77" s="183"/>
      <c r="CQ77" s="183"/>
      <c r="CR77" s="183"/>
      <c r="CS77" s="183"/>
      <c r="CT77" s="183"/>
      <c r="CU77" s="183"/>
      <c r="CV77" s="183"/>
      <c r="CW77" s="183"/>
      <c r="CX77" s="183"/>
      <c r="CY77" s="183"/>
      <c r="CZ77" s="183"/>
      <c r="DA77" s="183"/>
      <c r="DB77" s="183"/>
      <c r="DC77" s="183"/>
      <c r="DD77" s="183"/>
      <c r="DE77" s="183"/>
      <c r="DF77" s="183"/>
      <c r="DG77" s="183"/>
      <c r="DH77" s="183"/>
      <c r="DI77" s="183"/>
      <c r="DJ77" s="183"/>
      <c r="DK77" s="183"/>
      <c r="DL77" s="183"/>
      <c r="DM77" s="183"/>
      <c r="DN77" s="183"/>
      <c r="DO77" s="183"/>
      <c r="DP77" s="183"/>
      <c r="DQ77" s="183"/>
      <c r="DR77" s="183"/>
      <c r="DS77" s="183"/>
      <c r="DT77" s="183"/>
      <c r="DU77" s="183"/>
      <c r="DV77" s="183"/>
      <c r="DW77" s="183"/>
      <c r="DX77" s="183"/>
      <c r="DY77" s="183"/>
      <c r="DZ77" s="183"/>
      <c r="EA77" s="183"/>
      <c r="EB77" s="183"/>
      <c r="EC77" s="183"/>
      <c r="ED77" s="183"/>
      <c r="EE77" s="183"/>
      <c r="EF77" s="183"/>
      <c r="EG77" s="183"/>
      <c r="EH77" s="183"/>
      <c r="EI77" s="183"/>
      <c r="EJ77" s="183"/>
      <c r="EK77" s="183"/>
      <c r="EL77" s="183"/>
      <c r="EM77" s="183"/>
      <c r="EN77" s="183"/>
      <c r="EO77" s="183"/>
      <c r="EP77" s="183"/>
      <c r="EQ77" s="183"/>
      <c r="ER77" s="183"/>
      <c r="ES77" s="183"/>
      <c r="ET77" s="183"/>
      <c r="EU77" s="183"/>
      <c r="EV77" s="183"/>
      <c r="EW77" s="183"/>
      <c r="EX77" s="183"/>
      <c r="EY77" s="183"/>
      <c r="EZ77" s="183"/>
      <c r="FA77" s="183"/>
      <c r="FB77" s="183"/>
      <c r="FC77" s="183"/>
      <c r="FD77" s="183"/>
      <c r="FE77" s="183"/>
      <c r="FF77" s="183"/>
      <c r="FG77" s="183"/>
      <c r="FH77" s="183"/>
      <c r="FI77" s="183"/>
      <c r="FJ77" s="183"/>
      <c r="FK77" s="183"/>
      <c r="FL77" s="183"/>
      <c r="FM77" s="183"/>
      <c r="FN77" s="183"/>
      <c r="FO77" s="183"/>
      <c r="FP77" s="183"/>
      <c r="FQ77" s="183"/>
      <c r="FR77" s="183"/>
      <c r="FS77" s="183"/>
      <c r="FT77" s="183"/>
      <c r="FU77" s="183"/>
      <c r="FV77" s="183"/>
      <c r="FW77" s="183"/>
      <c r="FX77" s="183"/>
      <c r="FY77" s="183"/>
      <c r="FZ77" s="183"/>
      <c r="GA77" s="183"/>
      <c r="GB77" s="183"/>
      <c r="GC77" s="183"/>
      <c r="GD77" s="183"/>
      <c r="GE77" s="183"/>
      <c r="GF77" s="183"/>
      <c r="GG77" s="183"/>
      <c r="GH77" s="183"/>
      <c r="GI77" s="183"/>
      <c r="GJ77" s="183"/>
      <c r="GK77" s="183"/>
      <c r="GL77" s="183"/>
      <c r="GM77" s="183"/>
      <c r="GN77" s="183"/>
      <c r="GO77" s="183"/>
      <c r="GP77" s="183"/>
      <c r="GQ77" s="183"/>
      <c r="GR77" s="183"/>
      <c r="GS77" s="183"/>
      <c r="GT77" s="183"/>
      <c r="GU77" s="183"/>
      <c r="GV77" s="183"/>
      <c r="GW77" s="183"/>
      <c r="GX77" s="183"/>
      <c r="GY77" s="183"/>
      <c r="GZ77" s="183"/>
      <c r="HA77" s="183"/>
      <c r="HB77" s="183"/>
      <c r="HC77" s="183"/>
      <c r="HD77" s="183"/>
      <c r="HE77" s="183"/>
      <c r="HF77" s="183"/>
      <c r="HG77" s="183"/>
      <c r="HH77" s="183"/>
      <c r="HI77" s="183"/>
      <c r="HJ77" s="183"/>
      <c r="HK77" s="183"/>
      <c r="HL77" s="183"/>
      <c r="HM77" s="183"/>
      <c r="HN77" s="183"/>
      <c r="HO77" s="183"/>
      <c r="HP77" s="183"/>
      <c r="HQ77" s="183"/>
      <c r="HR77" s="183"/>
      <c r="HS77" s="183"/>
      <c r="HT77" s="183"/>
      <c r="HU77" s="183"/>
      <c r="HV77" s="183"/>
      <c r="HW77" s="183"/>
      <c r="HX77" s="183"/>
      <c r="HY77" s="183"/>
      <c r="HZ77" s="183"/>
      <c r="IA77" s="183"/>
      <c r="IB77" s="183"/>
      <c r="IC77" s="183"/>
      <c r="ID77" s="183"/>
      <c r="IE77" s="183"/>
      <c r="IF77" s="183"/>
      <c r="IG77" s="183"/>
      <c r="IH77" s="183"/>
      <c r="II77" s="183"/>
      <c r="IJ77" s="183"/>
      <c r="IK77" s="183"/>
      <c r="IL77" s="183"/>
      <c r="IM77" s="183"/>
      <c r="IN77" s="183"/>
      <c r="IO77" s="183"/>
      <c r="IP77" s="183"/>
      <c r="IQ77" s="183"/>
    </row>
  </sheetData>
  <printOptions horizontalCentered="1"/>
  <pageMargins left="0.393700787401575" right="0.393700787401575" top="0.393700787401575" bottom="0.590551181102362" header="0.393700787401575" footer="0.393700787401575"/>
  <pageSetup paperSize="9" scale="80" fitToHeight="100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1"/>
  <sheetViews>
    <sheetView showGridLines="0" showZeros="0" topLeftCell="A2" workbookViewId="0">
      <selection activeCell="A3" sqref="A3:B3"/>
    </sheetView>
  </sheetViews>
  <sheetFormatPr defaultColWidth="6.87272727272727" defaultRowHeight="12"/>
  <cols>
    <col min="1" max="1" width="21.7545454545455" style="47" customWidth="1"/>
    <col min="2" max="2" width="15.8727272727273" style="47" customWidth="1"/>
    <col min="3" max="3" width="26.1272727272727" style="47" customWidth="1"/>
    <col min="4" max="4" width="18.3727272727273" style="47" customWidth="1"/>
    <col min="5" max="5" width="21.1272727272727" style="47" customWidth="1"/>
    <col min="6" max="6" width="19" style="47" customWidth="1"/>
    <col min="7" max="159" width="5" style="47" customWidth="1"/>
    <col min="160" max="253" width="5.12727272727273" style="47" customWidth="1"/>
    <col min="254" max="16384" width="6.87272727272727" style="47"/>
  </cols>
  <sheetData>
    <row r="1" ht="9.75" customHeight="1" spans="1:253">
      <c r="A1" s="48"/>
      <c r="B1" s="69"/>
      <c r="C1" s="69"/>
      <c r="D1" s="69"/>
      <c r="E1" s="69"/>
      <c r="F1" s="151" t="s">
        <v>117</v>
      </c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  <c r="IO1" s="69"/>
      <c r="IP1" s="69"/>
      <c r="IQ1" s="69"/>
      <c r="IR1" s="69"/>
      <c r="IS1" s="69"/>
    </row>
    <row r="2" ht="18.75" customHeight="1" spans="1:253">
      <c r="A2" s="71" t="s">
        <v>118</v>
      </c>
      <c r="B2" s="71"/>
      <c r="C2" s="71"/>
      <c r="D2" s="71"/>
      <c r="E2" s="71"/>
      <c r="F2" s="71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</row>
    <row r="3" ht="15" customHeight="1" spans="1:253">
      <c r="A3" s="211" t="s">
        <v>2</v>
      </c>
      <c r="B3" s="152"/>
      <c r="C3" s="153"/>
      <c r="D3" s="85"/>
      <c r="E3" s="143"/>
      <c r="F3" s="88" t="s">
        <v>3</v>
      </c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  <c r="HL3" s="92"/>
      <c r="HM3" s="92"/>
      <c r="HN3" s="92"/>
      <c r="HO3" s="92"/>
      <c r="HP3" s="92"/>
      <c r="HQ3" s="92"/>
      <c r="HR3" s="92"/>
      <c r="HS3" s="92"/>
      <c r="HT3" s="92"/>
      <c r="HU3" s="92"/>
      <c r="HV3" s="92"/>
      <c r="HW3" s="92"/>
      <c r="HX3" s="92"/>
      <c r="HY3" s="92"/>
      <c r="HZ3" s="92"/>
      <c r="IA3" s="92"/>
      <c r="IB3" s="92"/>
      <c r="IC3" s="92"/>
      <c r="ID3" s="92"/>
      <c r="IE3" s="92"/>
      <c r="IF3" s="92"/>
      <c r="IG3" s="92"/>
      <c r="IH3" s="92"/>
      <c r="II3" s="92"/>
      <c r="IJ3" s="92"/>
      <c r="IK3" s="92"/>
      <c r="IL3" s="92"/>
      <c r="IM3" s="92"/>
      <c r="IN3" s="92"/>
      <c r="IO3" s="92"/>
      <c r="IP3" s="92"/>
      <c r="IQ3" s="92"/>
      <c r="IR3" s="92"/>
      <c r="IS3" s="92"/>
    </row>
    <row r="4" ht="14.45" customHeight="1" spans="1:253">
      <c r="A4" s="96" t="s">
        <v>119</v>
      </c>
      <c r="B4" s="96"/>
      <c r="C4" s="96" t="s">
        <v>120</v>
      </c>
      <c r="D4" s="96"/>
      <c r="E4" s="96"/>
      <c r="F4" s="96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</row>
    <row r="5" ht="14.45" customHeight="1" spans="1:253">
      <c r="A5" s="96" t="s">
        <v>6</v>
      </c>
      <c r="B5" s="96" t="s">
        <v>121</v>
      </c>
      <c r="C5" s="99" t="s">
        <v>8</v>
      </c>
      <c r="D5" s="96" t="s">
        <v>121</v>
      </c>
      <c r="E5" s="99" t="s">
        <v>9</v>
      </c>
      <c r="F5" s="96" t="s">
        <v>121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</row>
    <row r="6" ht="14.45" customHeight="1" spans="1:253">
      <c r="A6" s="154" t="s">
        <v>122</v>
      </c>
      <c r="B6" s="109">
        <v>3871.35</v>
      </c>
      <c r="C6" s="155" t="s">
        <v>11</v>
      </c>
      <c r="D6" s="156">
        <v>3871.35</v>
      </c>
      <c r="E6" s="155" t="s">
        <v>12</v>
      </c>
      <c r="F6" s="109">
        <v>2461.18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</row>
    <row r="7" ht="14.45" customHeight="1" spans="1:253">
      <c r="A7" s="154" t="s">
        <v>123</v>
      </c>
      <c r="B7" s="109"/>
      <c r="C7" s="155" t="s">
        <v>14</v>
      </c>
      <c r="D7" s="156"/>
      <c r="E7" s="155" t="s">
        <v>15</v>
      </c>
      <c r="F7" s="109">
        <v>2398.48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</row>
    <row r="8" ht="14.45" customHeight="1" spans="1:253">
      <c r="A8" s="155" t="s">
        <v>124</v>
      </c>
      <c r="B8" s="109"/>
      <c r="C8" s="155" t="s">
        <v>17</v>
      </c>
      <c r="D8" s="156"/>
      <c r="E8" s="155" t="s">
        <v>18</v>
      </c>
      <c r="F8" s="109">
        <v>62.7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</row>
    <row r="9" ht="14.45" customHeight="1" spans="1:253">
      <c r="A9" s="155"/>
      <c r="B9" s="109"/>
      <c r="C9" s="155" t="s">
        <v>20</v>
      </c>
      <c r="D9" s="156"/>
      <c r="E9" s="155" t="s">
        <v>21</v>
      </c>
      <c r="F9" s="156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</row>
    <row r="10" ht="14.45" customHeight="1" spans="1:253">
      <c r="A10" s="155"/>
      <c r="B10" s="109"/>
      <c r="C10" s="155" t="s">
        <v>23</v>
      </c>
      <c r="D10" s="156"/>
      <c r="E10" s="155" t="s">
        <v>24</v>
      </c>
      <c r="F10" s="156">
        <v>1410.17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</row>
    <row r="11" ht="14.45" customHeight="1" spans="1:253">
      <c r="A11" s="155"/>
      <c r="B11" s="109"/>
      <c r="C11" s="155" t="s">
        <v>26</v>
      </c>
      <c r="D11" s="156"/>
      <c r="E11" s="155" t="s">
        <v>27</v>
      </c>
      <c r="F11" s="109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</row>
    <row r="12" ht="14.45" customHeight="1" spans="1:253">
      <c r="A12" s="155"/>
      <c r="B12" s="157"/>
      <c r="C12" s="155" t="s">
        <v>29</v>
      </c>
      <c r="D12" s="156"/>
      <c r="E12" s="155" t="s">
        <v>30</v>
      </c>
      <c r="F12" s="109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</row>
    <row r="13" ht="14.45" customHeight="1" spans="1:253">
      <c r="A13" s="155"/>
      <c r="B13" s="109"/>
      <c r="C13" s="155" t="s">
        <v>32</v>
      </c>
      <c r="D13" s="156"/>
      <c r="E13" s="155" t="s">
        <v>33</v>
      </c>
      <c r="F13" s="109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</row>
    <row r="14" ht="14.45" customHeight="1" spans="1:253">
      <c r="A14" s="155"/>
      <c r="B14" s="109"/>
      <c r="C14" s="155" t="s">
        <v>35</v>
      </c>
      <c r="D14" s="156"/>
      <c r="E14" s="155" t="s">
        <v>36</v>
      </c>
      <c r="F14" s="109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</row>
    <row r="15" ht="14.45" customHeight="1" spans="1:253">
      <c r="A15" s="155"/>
      <c r="B15" s="109"/>
      <c r="C15" s="155" t="s">
        <v>38</v>
      </c>
      <c r="D15" s="156"/>
      <c r="E15" s="155" t="s">
        <v>39</v>
      </c>
      <c r="F15" s="109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</row>
    <row r="16" ht="14.45" customHeight="1" spans="1:253">
      <c r="A16" s="155"/>
      <c r="B16" s="109"/>
      <c r="C16" s="155" t="s">
        <v>41</v>
      </c>
      <c r="D16" s="109"/>
      <c r="E16" s="155"/>
      <c r="F16" s="109"/>
      <c r="G16" s="158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</row>
    <row r="17" ht="14.45" customHeight="1" spans="1:252">
      <c r="A17" s="155"/>
      <c r="B17" s="109"/>
      <c r="C17" s="155" t="s">
        <v>43</v>
      </c>
      <c r="D17" s="109"/>
      <c r="E17" s="155"/>
      <c r="F17" s="109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</row>
    <row r="18" ht="14.45" customHeight="1" spans="1:252">
      <c r="A18" s="155"/>
      <c r="B18" s="157"/>
      <c r="C18" s="155" t="s">
        <v>45</v>
      </c>
      <c r="D18" s="109"/>
      <c r="E18" s="159"/>
      <c r="F18" s="157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</row>
    <row r="19" ht="14.45" customHeight="1" spans="1:252">
      <c r="A19" s="155"/>
      <c r="B19" s="157"/>
      <c r="C19" s="155" t="s">
        <v>46</v>
      </c>
      <c r="D19" s="109"/>
      <c r="E19" s="159"/>
      <c r="F19" s="157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</row>
    <row r="20" ht="14.45" customHeight="1" spans="1:252">
      <c r="A20" s="155"/>
      <c r="B20" s="157"/>
      <c r="C20" s="155" t="s">
        <v>47</v>
      </c>
      <c r="D20" s="109"/>
      <c r="E20" s="159"/>
      <c r="F20" s="157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</row>
    <row r="21" ht="14.45" customHeight="1" spans="1:252">
      <c r="A21" s="155"/>
      <c r="B21" s="157"/>
      <c r="C21" s="155" t="s">
        <v>48</v>
      </c>
      <c r="D21" s="109"/>
      <c r="E21" s="159"/>
      <c r="F21" s="157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</row>
    <row r="22" ht="14.45" customHeight="1" spans="1:252">
      <c r="A22" s="155"/>
      <c r="B22" s="157"/>
      <c r="C22" s="155" t="s">
        <v>49</v>
      </c>
      <c r="D22" s="109"/>
      <c r="E22" s="159"/>
      <c r="F22" s="157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</row>
    <row r="23" ht="14.45" customHeight="1" spans="1:252">
      <c r="A23" s="155"/>
      <c r="B23" s="157"/>
      <c r="C23" s="155" t="s">
        <v>50</v>
      </c>
      <c r="D23" s="109"/>
      <c r="E23" s="159"/>
      <c r="F23" s="157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</row>
    <row r="24" ht="14.45" customHeight="1" spans="1:252">
      <c r="A24" s="155"/>
      <c r="B24" s="157"/>
      <c r="C24" s="155" t="s">
        <v>51</v>
      </c>
      <c r="D24" s="109"/>
      <c r="E24" s="159"/>
      <c r="F24" s="157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</row>
    <row r="25" ht="14.45" customHeight="1" spans="1:252">
      <c r="A25" s="155"/>
      <c r="B25" s="157"/>
      <c r="C25" s="155" t="s">
        <v>52</v>
      </c>
      <c r="D25" s="156"/>
      <c r="E25" s="159"/>
      <c r="F25" s="157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</row>
    <row r="26" ht="14.45" customHeight="1" spans="1:252">
      <c r="A26" s="155"/>
      <c r="B26" s="157"/>
      <c r="C26" s="155" t="s">
        <v>53</v>
      </c>
      <c r="D26" s="156"/>
      <c r="E26" s="159"/>
      <c r="F26" s="157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</row>
    <row r="27" ht="14.45" customHeight="1" spans="1:252">
      <c r="A27" s="155"/>
      <c r="B27" s="157"/>
      <c r="C27" s="155" t="s">
        <v>54</v>
      </c>
      <c r="D27" s="156"/>
      <c r="E27" s="159"/>
      <c r="F27" s="157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</row>
    <row r="28" ht="14.45" customHeight="1" spans="1:252">
      <c r="A28" s="155"/>
      <c r="B28" s="157"/>
      <c r="C28" s="155" t="s">
        <v>55</v>
      </c>
      <c r="D28" s="156"/>
      <c r="E28" s="159"/>
      <c r="F28" s="157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</row>
    <row r="29" ht="14.45" customHeight="1" spans="1:252">
      <c r="A29" s="155"/>
      <c r="B29" s="157"/>
      <c r="C29" s="155" t="s">
        <v>56</v>
      </c>
      <c r="D29" s="160"/>
      <c r="E29" s="159"/>
      <c r="F29" s="157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</row>
    <row r="30" ht="14.45" customHeight="1" spans="1:252">
      <c r="A30" s="155"/>
      <c r="B30" s="157"/>
      <c r="C30" s="155" t="s">
        <v>57</v>
      </c>
      <c r="D30" s="160"/>
      <c r="E30" s="159"/>
      <c r="F30" s="157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</row>
    <row r="31" ht="14.45" customHeight="1" spans="1:252">
      <c r="A31" s="155" t="s">
        <v>58</v>
      </c>
      <c r="B31" s="157">
        <f>B6+B7+B8</f>
        <v>3871.35</v>
      </c>
      <c r="C31" s="161"/>
      <c r="D31" s="161" t="s">
        <v>59</v>
      </c>
      <c r="E31" s="162"/>
      <c r="F31" s="109">
        <v>3871.35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</row>
    <row r="32" ht="14.45" customHeight="1" spans="1:252">
      <c r="A32" s="154" t="s">
        <v>60</v>
      </c>
      <c r="B32" s="159"/>
      <c r="C32" s="161"/>
      <c r="D32" s="155" t="s">
        <v>61</v>
      </c>
      <c r="E32" s="162"/>
      <c r="F32" s="157">
        <f>B36-F31</f>
        <v>0</v>
      </c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3"/>
      <c r="CH32" s="163"/>
      <c r="CI32" s="163"/>
      <c r="CJ32" s="163"/>
      <c r="CK32" s="163"/>
      <c r="CL32" s="163"/>
      <c r="CM32" s="163"/>
      <c r="CN32" s="163"/>
      <c r="CO32" s="163"/>
      <c r="CP32" s="163"/>
      <c r="CQ32" s="163"/>
      <c r="CR32" s="163"/>
      <c r="CS32" s="163"/>
      <c r="CT32" s="163"/>
      <c r="CU32" s="163"/>
      <c r="CV32" s="163"/>
      <c r="CW32" s="163"/>
      <c r="CX32" s="163"/>
      <c r="CY32" s="163"/>
      <c r="CZ32" s="163"/>
      <c r="DA32" s="163"/>
      <c r="DB32" s="163"/>
      <c r="DC32" s="163"/>
      <c r="DD32" s="163"/>
      <c r="DE32" s="163"/>
      <c r="DF32" s="163"/>
      <c r="DG32" s="163"/>
      <c r="DH32" s="163"/>
      <c r="DI32" s="163"/>
      <c r="DJ32" s="163"/>
      <c r="DK32" s="163"/>
      <c r="DL32" s="163"/>
      <c r="DM32" s="163"/>
      <c r="DN32" s="163"/>
      <c r="DO32" s="163"/>
      <c r="DP32" s="163"/>
      <c r="DQ32" s="163"/>
      <c r="DR32" s="163"/>
      <c r="DS32" s="163"/>
      <c r="DT32" s="163"/>
      <c r="DU32" s="163"/>
      <c r="DV32" s="163"/>
      <c r="DW32" s="163"/>
      <c r="DX32" s="163"/>
      <c r="DY32" s="163"/>
      <c r="DZ32" s="163"/>
      <c r="EA32" s="163"/>
      <c r="EB32" s="163"/>
      <c r="EC32" s="163"/>
      <c r="ED32" s="163"/>
      <c r="EE32" s="163"/>
      <c r="EF32" s="163"/>
      <c r="EG32" s="163"/>
      <c r="EH32" s="163"/>
      <c r="EI32" s="163"/>
      <c r="EJ32" s="163"/>
      <c r="EK32" s="163"/>
      <c r="EL32" s="163"/>
      <c r="EM32" s="163"/>
      <c r="EN32" s="163"/>
      <c r="EO32" s="163"/>
      <c r="EP32" s="163"/>
      <c r="EQ32" s="163"/>
      <c r="ER32" s="163"/>
      <c r="ES32" s="163"/>
      <c r="ET32" s="163"/>
      <c r="EU32" s="163"/>
      <c r="EV32" s="163"/>
      <c r="EW32" s="163"/>
      <c r="EX32" s="163"/>
      <c r="EY32" s="163"/>
      <c r="EZ32" s="163"/>
      <c r="FA32" s="163"/>
      <c r="FB32" s="163"/>
      <c r="FC32" s="163"/>
      <c r="FD32" s="163"/>
      <c r="FE32" s="163"/>
      <c r="FF32" s="163"/>
      <c r="FG32" s="163"/>
      <c r="FH32" s="163"/>
      <c r="FI32" s="163"/>
      <c r="FJ32" s="163"/>
      <c r="FK32" s="163"/>
      <c r="FL32" s="163"/>
      <c r="FM32" s="163"/>
      <c r="FN32" s="163"/>
      <c r="FO32" s="163"/>
      <c r="FP32" s="163"/>
      <c r="FQ32" s="163"/>
      <c r="FR32" s="163"/>
      <c r="FS32" s="163"/>
      <c r="FT32" s="163"/>
      <c r="FU32" s="163"/>
      <c r="FV32" s="163"/>
      <c r="FW32" s="163"/>
      <c r="FX32" s="163"/>
      <c r="FY32" s="163"/>
      <c r="FZ32" s="163"/>
      <c r="GA32" s="163"/>
      <c r="GB32" s="163"/>
      <c r="GC32" s="163"/>
      <c r="GD32" s="163"/>
      <c r="GE32" s="163"/>
      <c r="GF32" s="163"/>
      <c r="GG32" s="163"/>
      <c r="GH32" s="163"/>
      <c r="GI32" s="163"/>
      <c r="GJ32" s="163"/>
      <c r="GK32" s="163"/>
      <c r="GL32" s="163"/>
      <c r="GM32" s="163"/>
      <c r="GN32" s="163"/>
      <c r="GO32" s="163"/>
      <c r="GP32" s="163"/>
      <c r="GQ32" s="163"/>
      <c r="GR32" s="163"/>
      <c r="GS32" s="163"/>
      <c r="GT32" s="163"/>
      <c r="GU32" s="163"/>
      <c r="GV32" s="163"/>
      <c r="GW32" s="163"/>
      <c r="GX32" s="163"/>
      <c r="GY32" s="163"/>
      <c r="GZ32" s="163"/>
      <c r="HA32" s="163"/>
      <c r="HB32" s="163"/>
      <c r="HC32" s="163"/>
      <c r="HD32" s="163"/>
      <c r="HE32" s="163"/>
      <c r="HF32" s="163"/>
      <c r="HG32" s="163"/>
      <c r="HH32" s="163"/>
      <c r="HI32" s="163"/>
      <c r="HJ32" s="163"/>
      <c r="HK32" s="163"/>
      <c r="HL32" s="163"/>
      <c r="HM32" s="163"/>
      <c r="HN32" s="163"/>
      <c r="HO32" s="163"/>
      <c r="HP32" s="163"/>
      <c r="HQ32" s="163"/>
      <c r="HR32" s="163"/>
      <c r="HS32" s="163"/>
      <c r="HT32" s="163"/>
      <c r="HU32" s="163"/>
      <c r="HV32" s="163"/>
      <c r="HW32" s="163"/>
      <c r="HX32" s="163"/>
      <c r="HY32" s="163"/>
      <c r="HZ32" s="163"/>
      <c r="IA32" s="163"/>
      <c r="IB32" s="163"/>
      <c r="IC32" s="163"/>
      <c r="ID32" s="163"/>
      <c r="IE32" s="163"/>
      <c r="IF32" s="163"/>
      <c r="IG32" s="163"/>
      <c r="IH32" s="163"/>
      <c r="II32" s="163"/>
      <c r="IJ32" s="163"/>
      <c r="IK32" s="163"/>
      <c r="IL32" s="163"/>
      <c r="IM32" s="163"/>
      <c r="IN32" s="163"/>
      <c r="IO32" s="163"/>
      <c r="IP32" s="163"/>
      <c r="IQ32" s="163"/>
      <c r="IR32" s="163"/>
    </row>
    <row r="33" ht="14.45" customHeight="1" spans="1:252">
      <c r="A33" s="154" t="s">
        <v>125</v>
      </c>
      <c r="B33" s="159"/>
      <c r="C33" s="161"/>
      <c r="D33" s="161"/>
      <c r="E33" s="162"/>
      <c r="F33" s="157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3"/>
      <c r="CN33" s="163"/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3"/>
      <c r="DB33" s="163"/>
      <c r="DC33" s="163"/>
      <c r="DD33" s="163"/>
      <c r="DE33" s="163"/>
      <c r="DF33" s="163"/>
      <c r="DG33" s="163"/>
      <c r="DH33" s="163"/>
      <c r="DI33" s="163"/>
      <c r="DJ33" s="163"/>
      <c r="DK33" s="163"/>
      <c r="DL33" s="163"/>
      <c r="DM33" s="163"/>
      <c r="DN33" s="163"/>
      <c r="DO33" s="163"/>
      <c r="DP33" s="163"/>
      <c r="DQ33" s="163"/>
      <c r="DR33" s="163"/>
      <c r="DS33" s="163"/>
      <c r="DT33" s="163"/>
      <c r="DU33" s="163"/>
      <c r="DV33" s="163"/>
      <c r="DW33" s="163"/>
      <c r="DX33" s="163"/>
      <c r="DY33" s="163"/>
      <c r="DZ33" s="163"/>
      <c r="EA33" s="163"/>
      <c r="EB33" s="163"/>
      <c r="EC33" s="163"/>
      <c r="ED33" s="163"/>
      <c r="EE33" s="163"/>
      <c r="EF33" s="163"/>
      <c r="EG33" s="163"/>
      <c r="EH33" s="163"/>
      <c r="EI33" s="163"/>
      <c r="EJ33" s="163"/>
      <c r="EK33" s="163"/>
      <c r="EL33" s="163"/>
      <c r="EM33" s="163"/>
      <c r="EN33" s="163"/>
      <c r="EO33" s="163"/>
      <c r="EP33" s="163"/>
      <c r="EQ33" s="163"/>
      <c r="ER33" s="163"/>
      <c r="ES33" s="163"/>
      <c r="ET33" s="163"/>
      <c r="EU33" s="163"/>
      <c r="EV33" s="163"/>
      <c r="EW33" s="163"/>
      <c r="EX33" s="163"/>
      <c r="EY33" s="163"/>
      <c r="EZ33" s="163"/>
      <c r="FA33" s="163"/>
      <c r="FB33" s="163"/>
      <c r="FC33" s="163"/>
      <c r="FD33" s="163"/>
      <c r="FE33" s="163"/>
      <c r="FF33" s="163"/>
      <c r="FG33" s="163"/>
      <c r="FH33" s="163"/>
      <c r="FI33" s="163"/>
      <c r="FJ33" s="163"/>
      <c r="FK33" s="163"/>
      <c r="FL33" s="163"/>
      <c r="FM33" s="163"/>
      <c r="FN33" s="163"/>
      <c r="FO33" s="163"/>
      <c r="FP33" s="163"/>
      <c r="FQ33" s="163"/>
      <c r="FR33" s="163"/>
      <c r="FS33" s="163"/>
      <c r="FT33" s="163"/>
      <c r="FU33" s="163"/>
      <c r="FV33" s="163"/>
      <c r="FW33" s="163"/>
      <c r="FX33" s="163"/>
      <c r="FY33" s="163"/>
      <c r="FZ33" s="163"/>
      <c r="GA33" s="163"/>
      <c r="GB33" s="163"/>
      <c r="GC33" s="163"/>
      <c r="GD33" s="163"/>
      <c r="GE33" s="163"/>
      <c r="GF33" s="163"/>
      <c r="GG33" s="163"/>
      <c r="GH33" s="163"/>
      <c r="GI33" s="163"/>
      <c r="GJ33" s="163"/>
      <c r="GK33" s="163"/>
      <c r="GL33" s="163"/>
      <c r="GM33" s="163"/>
      <c r="GN33" s="163"/>
      <c r="GO33" s="163"/>
      <c r="GP33" s="163"/>
      <c r="GQ33" s="163"/>
      <c r="GR33" s="163"/>
      <c r="GS33" s="163"/>
      <c r="GT33" s="163"/>
      <c r="GU33" s="163"/>
      <c r="GV33" s="163"/>
      <c r="GW33" s="163"/>
      <c r="GX33" s="163"/>
      <c r="GY33" s="163"/>
      <c r="GZ33" s="163"/>
      <c r="HA33" s="163"/>
      <c r="HB33" s="163"/>
      <c r="HC33" s="163"/>
      <c r="HD33" s="163"/>
      <c r="HE33" s="163"/>
      <c r="HF33" s="163"/>
      <c r="HG33" s="163"/>
      <c r="HH33" s="163"/>
      <c r="HI33" s="163"/>
      <c r="HJ33" s="163"/>
      <c r="HK33" s="163"/>
      <c r="HL33" s="163"/>
      <c r="HM33" s="163"/>
      <c r="HN33" s="163"/>
      <c r="HO33" s="163"/>
      <c r="HP33" s="163"/>
      <c r="HQ33" s="163"/>
      <c r="HR33" s="163"/>
      <c r="HS33" s="163"/>
      <c r="HT33" s="163"/>
      <c r="HU33" s="163"/>
      <c r="HV33" s="163"/>
      <c r="HW33" s="163"/>
      <c r="HX33" s="163"/>
      <c r="HY33" s="163"/>
      <c r="HZ33" s="163"/>
      <c r="IA33" s="163"/>
      <c r="IB33" s="163"/>
      <c r="IC33" s="163"/>
      <c r="ID33" s="163"/>
      <c r="IE33" s="163"/>
      <c r="IF33" s="163"/>
      <c r="IG33" s="163"/>
      <c r="IH33" s="163"/>
      <c r="II33" s="163"/>
      <c r="IJ33" s="163"/>
      <c r="IK33" s="163"/>
      <c r="IL33" s="163"/>
      <c r="IM33" s="163"/>
      <c r="IN33" s="163"/>
      <c r="IO33" s="163"/>
      <c r="IP33" s="163"/>
      <c r="IQ33" s="163"/>
      <c r="IR33" s="163"/>
    </row>
    <row r="34" ht="14.45" customHeight="1" spans="1:252">
      <c r="A34" s="154" t="s">
        <v>126</v>
      </c>
      <c r="B34" s="159"/>
      <c r="C34" s="161"/>
      <c r="D34" s="161"/>
      <c r="E34" s="162"/>
      <c r="F34" s="157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3"/>
      <c r="EL34" s="163"/>
      <c r="EM34" s="163"/>
      <c r="EN34" s="163"/>
      <c r="EO34" s="163"/>
      <c r="EP34" s="163"/>
      <c r="EQ34" s="163"/>
      <c r="ER34" s="163"/>
      <c r="ES34" s="163"/>
      <c r="ET34" s="163"/>
      <c r="EU34" s="163"/>
      <c r="EV34" s="163"/>
      <c r="EW34" s="163"/>
      <c r="EX34" s="163"/>
      <c r="EY34" s="163"/>
      <c r="EZ34" s="163"/>
      <c r="FA34" s="163"/>
      <c r="FB34" s="163"/>
      <c r="FC34" s="163"/>
      <c r="FD34" s="163"/>
      <c r="FE34" s="163"/>
      <c r="FF34" s="163"/>
      <c r="FG34" s="163"/>
      <c r="FH34" s="163"/>
      <c r="FI34" s="163"/>
      <c r="FJ34" s="163"/>
      <c r="FK34" s="163"/>
      <c r="FL34" s="163"/>
      <c r="FM34" s="163"/>
      <c r="FN34" s="163"/>
      <c r="FO34" s="163"/>
      <c r="FP34" s="163"/>
      <c r="FQ34" s="163"/>
      <c r="FR34" s="163"/>
      <c r="FS34" s="163"/>
      <c r="FT34" s="163"/>
      <c r="FU34" s="163"/>
      <c r="FV34" s="163"/>
      <c r="FW34" s="163"/>
      <c r="FX34" s="163"/>
      <c r="FY34" s="163"/>
      <c r="FZ34" s="163"/>
      <c r="GA34" s="163"/>
      <c r="GB34" s="163"/>
      <c r="GC34" s="163"/>
      <c r="GD34" s="163"/>
      <c r="GE34" s="163"/>
      <c r="GF34" s="163"/>
      <c r="GG34" s="163"/>
      <c r="GH34" s="163"/>
      <c r="GI34" s="163"/>
      <c r="GJ34" s="163"/>
      <c r="GK34" s="163"/>
      <c r="GL34" s="163"/>
      <c r="GM34" s="163"/>
      <c r="GN34" s="163"/>
      <c r="GO34" s="163"/>
      <c r="GP34" s="163"/>
      <c r="GQ34" s="163"/>
      <c r="GR34" s="163"/>
      <c r="GS34" s="163"/>
      <c r="GT34" s="163"/>
      <c r="GU34" s="163"/>
      <c r="GV34" s="163"/>
      <c r="GW34" s="163"/>
      <c r="GX34" s="163"/>
      <c r="GY34" s="163"/>
      <c r="GZ34" s="163"/>
      <c r="HA34" s="163"/>
      <c r="HB34" s="163"/>
      <c r="HC34" s="163"/>
      <c r="HD34" s="163"/>
      <c r="HE34" s="163"/>
      <c r="HF34" s="163"/>
      <c r="HG34" s="163"/>
      <c r="HH34" s="163"/>
      <c r="HI34" s="163"/>
      <c r="HJ34" s="163"/>
      <c r="HK34" s="163"/>
      <c r="HL34" s="163"/>
      <c r="HM34" s="163"/>
      <c r="HN34" s="163"/>
      <c r="HO34" s="163"/>
      <c r="HP34" s="163"/>
      <c r="HQ34" s="163"/>
      <c r="HR34" s="163"/>
      <c r="HS34" s="163"/>
      <c r="HT34" s="163"/>
      <c r="HU34" s="163"/>
      <c r="HV34" s="163"/>
      <c r="HW34" s="163"/>
      <c r="HX34" s="163"/>
      <c r="HY34" s="163"/>
      <c r="HZ34" s="163"/>
      <c r="IA34" s="163"/>
      <c r="IB34" s="163"/>
      <c r="IC34" s="163"/>
      <c r="ID34" s="163"/>
      <c r="IE34" s="163"/>
      <c r="IF34" s="163"/>
      <c r="IG34" s="163"/>
      <c r="IH34" s="163"/>
      <c r="II34" s="163"/>
      <c r="IJ34" s="163"/>
      <c r="IK34" s="163"/>
      <c r="IL34" s="163"/>
      <c r="IM34" s="163"/>
      <c r="IN34" s="163"/>
      <c r="IO34" s="163"/>
      <c r="IP34" s="163"/>
      <c r="IQ34" s="163"/>
      <c r="IR34" s="163"/>
    </row>
    <row r="35" ht="14.45" customHeight="1" spans="1:252">
      <c r="A35" s="154" t="s">
        <v>127</v>
      </c>
      <c r="B35" s="159"/>
      <c r="C35" s="161"/>
      <c r="D35" s="161"/>
      <c r="E35" s="162"/>
      <c r="F35" s="157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3"/>
      <c r="CV35" s="163"/>
      <c r="CW35" s="163"/>
      <c r="CX35" s="163"/>
      <c r="CY35" s="163"/>
      <c r="CZ35" s="163"/>
      <c r="DA35" s="163"/>
      <c r="DB35" s="163"/>
      <c r="DC35" s="163"/>
      <c r="DD35" s="163"/>
      <c r="DE35" s="163"/>
      <c r="DF35" s="163"/>
      <c r="DG35" s="163"/>
      <c r="DH35" s="163"/>
      <c r="DI35" s="163"/>
      <c r="DJ35" s="163"/>
      <c r="DK35" s="163"/>
      <c r="DL35" s="163"/>
      <c r="DM35" s="163"/>
      <c r="DN35" s="163"/>
      <c r="DO35" s="163"/>
      <c r="DP35" s="163"/>
      <c r="DQ35" s="163"/>
      <c r="DR35" s="163"/>
      <c r="DS35" s="163"/>
      <c r="DT35" s="163"/>
      <c r="DU35" s="163"/>
      <c r="DV35" s="163"/>
      <c r="DW35" s="163"/>
      <c r="DX35" s="163"/>
      <c r="DY35" s="163"/>
      <c r="DZ35" s="163"/>
      <c r="EA35" s="163"/>
      <c r="EB35" s="163"/>
      <c r="EC35" s="163"/>
      <c r="ED35" s="163"/>
      <c r="EE35" s="163"/>
      <c r="EF35" s="163"/>
      <c r="EG35" s="163"/>
      <c r="EH35" s="163"/>
      <c r="EI35" s="163"/>
      <c r="EJ35" s="163"/>
      <c r="EK35" s="163"/>
      <c r="EL35" s="163"/>
      <c r="EM35" s="163"/>
      <c r="EN35" s="163"/>
      <c r="EO35" s="163"/>
      <c r="EP35" s="163"/>
      <c r="EQ35" s="163"/>
      <c r="ER35" s="163"/>
      <c r="ES35" s="163"/>
      <c r="ET35" s="163"/>
      <c r="EU35" s="163"/>
      <c r="EV35" s="163"/>
      <c r="EW35" s="163"/>
      <c r="EX35" s="163"/>
      <c r="EY35" s="163"/>
      <c r="EZ35" s="163"/>
      <c r="FA35" s="163"/>
      <c r="FB35" s="163"/>
      <c r="FC35" s="163"/>
      <c r="FD35" s="163"/>
      <c r="FE35" s="163"/>
      <c r="FF35" s="163"/>
      <c r="FG35" s="163"/>
      <c r="FH35" s="163"/>
      <c r="FI35" s="163"/>
      <c r="FJ35" s="163"/>
      <c r="FK35" s="163"/>
      <c r="FL35" s="163"/>
      <c r="FM35" s="163"/>
      <c r="FN35" s="163"/>
      <c r="FO35" s="163"/>
      <c r="FP35" s="163"/>
      <c r="FQ35" s="163"/>
      <c r="FR35" s="163"/>
      <c r="FS35" s="163"/>
      <c r="FT35" s="163"/>
      <c r="FU35" s="163"/>
      <c r="FV35" s="163"/>
      <c r="FW35" s="163"/>
      <c r="FX35" s="163"/>
      <c r="FY35" s="163"/>
      <c r="FZ35" s="163"/>
      <c r="GA35" s="163"/>
      <c r="GB35" s="163"/>
      <c r="GC35" s="163"/>
      <c r="GD35" s="163"/>
      <c r="GE35" s="163"/>
      <c r="GF35" s="163"/>
      <c r="GG35" s="163"/>
      <c r="GH35" s="163"/>
      <c r="GI35" s="163"/>
      <c r="GJ35" s="163"/>
      <c r="GK35" s="163"/>
      <c r="GL35" s="163"/>
      <c r="GM35" s="163"/>
      <c r="GN35" s="163"/>
      <c r="GO35" s="163"/>
      <c r="GP35" s="163"/>
      <c r="GQ35" s="163"/>
      <c r="GR35" s="163"/>
      <c r="GS35" s="163"/>
      <c r="GT35" s="163"/>
      <c r="GU35" s="163"/>
      <c r="GV35" s="163"/>
      <c r="GW35" s="163"/>
      <c r="GX35" s="163"/>
      <c r="GY35" s="163"/>
      <c r="GZ35" s="163"/>
      <c r="HA35" s="163"/>
      <c r="HB35" s="163"/>
      <c r="HC35" s="163"/>
      <c r="HD35" s="163"/>
      <c r="HE35" s="163"/>
      <c r="HF35" s="163"/>
      <c r="HG35" s="163"/>
      <c r="HH35" s="163"/>
      <c r="HI35" s="163"/>
      <c r="HJ35" s="163"/>
      <c r="HK35" s="163"/>
      <c r="HL35" s="163"/>
      <c r="HM35" s="163"/>
      <c r="HN35" s="163"/>
      <c r="HO35" s="163"/>
      <c r="HP35" s="163"/>
      <c r="HQ35" s="163"/>
      <c r="HR35" s="163"/>
      <c r="HS35" s="163"/>
      <c r="HT35" s="163"/>
      <c r="HU35" s="163"/>
      <c r="HV35" s="163"/>
      <c r="HW35" s="163"/>
      <c r="HX35" s="163"/>
      <c r="HY35" s="163"/>
      <c r="HZ35" s="163"/>
      <c r="IA35" s="163"/>
      <c r="IB35" s="163"/>
      <c r="IC35" s="163"/>
      <c r="ID35" s="163"/>
      <c r="IE35" s="163"/>
      <c r="IF35" s="163"/>
      <c r="IG35" s="163"/>
      <c r="IH35" s="163"/>
      <c r="II35" s="163"/>
      <c r="IJ35" s="163"/>
      <c r="IK35" s="163"/>
      <c r="IL35" s="163"/>
      <c r="IM35" s="163"/>
      <c r="IN35" s="163"/>
      <c r="IO35" s="163"/>
      <c r="IP35" s="163"/>
      <c r="IQ35" s="163"/>
      <c r="IR35" s="163"/>
    </row>
    <row r="36" ht="14.45" customHeight="1" spans="1:252">
      <c r="A36" s="155" t="s">
        <v>62</v>
      </c>
      <c r="B36" s="157">
        <f>B31</f>
        <v>3871.35</v>
      </c>
      <c r="C36" s="155"/>
      <c r="D36" s="155" t="s">
        <v>63</v>
      </c>
      <c r="E36" s="162"/>
      <c r="F36" s="157">
        <f>F31+F32</f>
        <v>3871.35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</row>
    <row r="37" ht="27.75" customHeight="1" spans="1:252">
      <c r="A37" s="68" t="s">
        <v>64</v>
      </c>
      <c r="B37" s="164"/>
      <c r="C37" s="68"/>
      <c r="D37" s="164"/>
      <c r="E37" s="68"/>
      <c r="F37" s="68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65"/>
      <c r="EZ37" s="165"/>
      <c r="FA37" s="165"/>
      <c r="FB37" s="165"/>
      <c r="FC37" s="165"/>
      <c r="FD37" s="166"/>
      <c r="FE37" s="166"/>
      <c r="FF37" s="166"/>
      <c r="FG37" s="166"/>
      <c r="FH37" s="166"/>
      <c r="FI37" s="166"/>
      <c r="FJ37" s="166"/>
      <c r="FK37" s="166"/>
      <c r="FL37" s="166"/>
      <c r="FM37" s="166"/>
      <c r="FN37" s="166"/>
      <c r="FO37" s="166"/>
      <c r="FP37" s="166"/>
      <c r="FQ37" s="166"/>
      <c r="FR37" s="166"/>
      <c r="FS37" s="166"/>
      <c r="FT37" s="166"/>
      <c r="FU37" s="166"/>
      <c r="FV37" s="166"/>
      <c r="FW37" s="166"/>
      <c r="FX37" s="166"/>
      <c r="FY37" s="166"/>
      <c r="FZ37" s="166"/>
      <c r="GA37" s="166"/>
      <c r="GB37" s="166"/>
      <c r="GC37" s="166"/>
      <c r="GD37" s="166"/>
      <c r="GE37" s="166"/>
      <c r="GF37" s="166"/>
      <c r="GG37" s="166"/>
      <c r="GH37" s="166"/>
      <c r="GI37" s="166"/>
      <c r="GJ37" s="166"/>
      <c r="GK37" s="166"/>
      <c r="GL37" s="166"/>
      <c r="GM37" s="166"/>
      <c r="GN37" s="166"/>
      <c r="GO37" s="166"/>
      <c r="GP37" s="166"/>
      <c r="GQ37" s="166"/>
      <c r="GR37" s="166"/>
      <c r="GS37" s="166"/>
      <c r="GT37" s="166"/>
      <c r="GU37" s="166"/>
      <c r="GV37" s="166"/>
      <c r="GW37" s="166"/>
      <c r="GX37" s="166"/>
      <c r="GY37" s="166"/>
      <c r="GZ37" s="166"/>
      <c r="HA37" s="166"/>
      <c r="HB37" s="166"/>
      <c r="HC37" s="166"/>
      <c r="HD37" s="166"/>
      <c r="HE37" s="166"/>
      <c r="HF37" s="166"/>
      <c r="HG37" s="166"/>
      <c r="HH37" s="166"/>
      <c r="HI37" s="166"/>
      <c r="HJ37" s="166"/>
      <c r="HK37" s="166"/>
      <c r="HL37" s="166"/>
      <c r="HM37" s="166"/>
      <c r="HN37" s="166"/>
      <c r="HO37" s="166"/>
      <c r="HP37" s="166"/>
      <c r="HQ37" s="166"/>
      <c r="HR37" s="166"/>
      <c r="HS37" s="166"/>
      <c r="HT37" s="166"/>
      <c r="HU37" s="166"/>
      <c r="HV37" s="166"/>
      <c r="HW37" s="166"/>
      <c r="HX37" s="166"/>
      <c r="HY37" s="166"/>
      <c r="HZ37" s="166"/>
      <c r="IA37" s="166"/>
      <c r="IB37" s="166"/>
      <c r="IC37" s="166"/>
      <c r="ID37" s="166"/>
      <c r="IE37" s="166"/>
      <c r="IF37" s="166"/>
      <c r="IG37" s="166"/>
      <c r="IH37" s="166"/>
      <c r="II37" s="166"/>
      <c r="IJ37" s="166"/>
      <c r="IK37" s="166"/>
      <c r="IL37" s="166"/>
      <c r="IM37" s="166"/>
      <c r="IN37" s="166"/>
      <c r="IO37" s="166"/>
      <c r="IP37" s="166"/>
      <c r="IQ37" s="166"/>
      <c r="IR37" s="166"/>
    </row>
    <row r="38" ht="27.75" customHeight="1" spans="1:252">
      <c r="A38" s="1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  <c r="HN38" s="85"/>
      <c r="HO38" s="85"/>
      <c r="HP38" s="85"/>
      <c r="HQ38" s="85"/>
      <c r="HR38" s="85"/>
      <c r="HS38" s="85"/>
      <c r="HT38" s="85"/>
      <c r="HU38" s="85"/>
      <c r="HV38" s="85"/>
      <c r="HW38" s="85"/>
      <c r="HX38" s="85"/>
      <c r="HY38" s="85"/>
      <c r="HZ38" s="85"/>
      <c r="IA38" s="85"/>
      <c r="IB38" s="85"/>
      <c r="IC38" s="85"/>
      <c r="ID38" s="85"/>
      <c r="IE38" s="85"/>
      <c r="IF38" s="85"/>
      <c r="IG38" s="85"/>
      <c r="IH38" s="85"/>
      <c r="II38" s="85"/>
      <c r="IJ38" s="85"/>
      <c r="IK38" s="85"/>
      <c r="IL38" s="85"/>
      <c r="IM38" s="85"/>
      <c r="IN38" s="85"/>
      <c r="IO38" s="85"/>
      <c r="IP38" s="85"/>
      <c r="IQ38" s="85"/>
      <c r="IR38" s="85"/>
    </row>
    <row r="39" ht="27.75" customHeight="1" spans="1:252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  <c r="HN39" s="85"/>
      <c r="HO39" s="85"/>
      <c r="HP39" s="85"/>
      <c r="HQ39" s="85"/>
      <c r="HR39" s="85"/>
      <c r="HS39" s="85"/>
      <c r="HT39" s="85"/>
      <c r="HU39" s="85"/>
      <c r="HV39" s="85"/>
      <c r="HW39" s="85"/>
      <c r="HX39" s="85"/>
      <c r="HY39" s="85"/>
      <c r="HZ39" s="85"/>
      <c r="IA39" s="85"/>
      <c r="IB39" s="85"/>
      <c r="IC39" s="85"/>
      <c r="ID39" s="85"/>
      <c r="IE39" s="85"/>
      <c r="IF39" s="85"/>
      <c r="IG39" s="85"/>
      <c r="IH39" s="85"/>
      <c r="II39" s="85"/>
      <c r="IJ39" s="85"/>
      <c r="IK39" s="85"/>
      <c r="IL39" s="85"/>
      <c r="IM39" s="85"/>
      <c r="IN39" s="85"/>
      <c r="IO39" s="85"/>
      <c r="IP39" s="85"/>
      <c r="IQ39" s="85"/>
      <c r="IR39" s="85"/>
    </row>
    <row r="40" ht="27.75" customHeight="1" spans="1:252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  <c r="HN40" s="85"/>
      <c r="HO40" s="85"/>
      <c r="HP40" s="85"/>
      <c r="HQ40" s="85"/>
      <c r="HR40" s="85"/>
      <c r="HS40" s="85"/>
      <c r="HT40" s="85"/>
      <c r="HU40" s="85"/>
      <c r="HV40" s="85"/>
      <c r="HW40" s="85"/>
      <c r="HX40" s="85"/>
      <c r="HY40" s="85"/>
      <c r="HZ40" s="85"/>
      <c r="IA40" s="85"/>
      <c r="IB40" s="85"/>
      <c r="IC40" s="85"/>
      <c r="ID40" s="85"/>
      <c r="IE40" s="85"/>
      <c r="IF40" s="85"/>
      <c r="IG40" s="85"/>
      <c r="IH40" s="85"/>
      <c r="II40" s="85"/>
      <c r="IJ40" s="85"/>
      <c r="IK40" s="85"/>
      <c r="IL40" s="85"/>
      <c r="IM40" s="85"/>
      <c r="IN40" s="85"/>
      <c r="IO40" s="85"/>
      <c r="IP40" s="85"/>
      <c r="IQ40" s="85"/>
      <c r="IR40" s="85"/>
    </row>
    <row r="41" ht="27.75" customHeight="1" spans="1:25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  <c r="HN41" s="85"/>
      <c r="HO41" s="85"/>
      <c r="HP41" s="85"/>
      <c r="HQ41" s="85"/>
      <c r="HR41" s="85"/>
      <c r="HS41" s="85"/>
      <c r="HT41" s="85"/>
      <c r="HU41" s="85"/>
      <c r="HV41" s="85"/>
      <c r="HW41" s="85"/>
      <c r="HX41" s="85"/>
      <c r="HY41" s="85"/>
      <c r="HZ41" s="85"/>
      <c r="IA41" s="85"/>
      <c r="IB41" s="85"/>
      <c r="IC41" s="85"/>
      <c r="ID41" s="85"/>
      <c r="IE41" s="85"/>
      <c r="IF41" s="85"/>
      <c r="IG41" s="85"/>
      <c r="IH41" s="85"/>
      <c r="II41" s="85"/>
      <c r="IJ41" s="85"/>
      <c r="IK41" s="85"/>
      <c r="IL41" s="85"/>
      <c r="IM41" s="85"/>
      <c r="IN41" s="85"/>
      <c r="IO41" s="85"/>
      <c r="IP41" s="85"/>
      <c r="IQ41" s="85"/>
      <c r="IR41" s="85"/>
    </row>
  </sheetData>
  <mergeCells count="3">
    <mergeCell ref="A3:B3"/>
    <mergeCell ref="A4:B4"/>
    <mergeCell ref="C4:F4"/>
  </mergeCells>
  <printOptions horizontalCentered="1"/>
  <pageMargins left="0.393700787401575" right="0.393700787401575" top="0.393700787401575" bottom="0.590551181102362" header="0.393700787401575" footer="0.393700787401575"/>
  <pageSetup paperSize="9" fitToHeight="100" orientation="landscape" horizontalDpi="1200" verticalDpi="1200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9"/>
  <sheetViews>
    <sheetView showGridLines="0" showZeros="0" zoomScale="70" zoomScaleNormal="70" workbookViewId="0">
      <selection activeCell="A3" sqref="A3:C3"/>
    </sheetView>
  </sheetViews>
  <sheetFormatPr defaultColWidth="6.87272727272727" defaultRowHeight="12"/>
  <cols>
    <col min="1" max="1" width="15.7545454545455" style="47" customWidth="1"/>
    <col min="2" max="2" width="14.7545454545455" style="47" customWidth="1"/>
    <col min="3" max="3" width="48.8727272727273" style="47" customWidth="1"/>
    <col min="4" max="4" width="13.1272727272727" style="47" customWidth="1"/>
    <col min="5" max="5" width="15.7545454545455" style="47" customWidth="1"/>
    <col min="6" max="6" width="15.3727272727273" style="47" customWidth="1"/>
    <col min="7" max="7" width="14.3727272727273" style="47" customWidth="1"/>
    <col min="8" max="8" width="12.8727272727273" style="47" customWidth="1"/>
    <col min="9" max="9" width="14.1272727272727" style="47" customWidth="1"/>
    <col min="10" max="15" width="6.87272727272727" style="47"/>
    <col min="16" max="16" width="11.2545454545455" style="47" customWidth="1"/>
    <col min="17" max="16384" width="6.87272727272727" style="47"/>
  </cols>
  <sheetData>
    <row r="1" ht="22.5" customHeight="1" spans="1:17">
      <c r="A1" s="142"/>
      <c r="B1" s="48"/>
      <c r="C1" s="48"/>
      <c r="D1" s="48"/>
      <c r="E1" s="48"/>
      <c r="F1" s="48"/>
      <c r="G1" s="48"/>
      <c r="H1" s="48"/>
      <c r="I1" s="143" t="s">
        <v>128</v>
      </c>
    </row>
    <row r="2" ht="46.5" customHeight="1" spans="1:17">
      <c r="A2" s="71" t="s">
        <v>129</v>
      </c>
      <c r="B2" s="144"/>
      <c r="C2" s="144"/>
      <c r="D2" s="144"/>
      <c r="E2" s="144"/>
      <c r="F2" s="144"/>
      <c r="G2" s="144"/>
      <c r="H2" s="144"/>
      <c r="I2" s="144"/>
    </row>
    <row r="3" ht="27.75" customHeight="1" spans="1:17">
      <c r="A3" s="214" t="s">
        <v>2</v>
      </c>
      <c r="B3" s="50"/>
      <c r="C3" s="50"/>
      <c r="D3" s="51"/>
      <c r="E3" s="51"/>
      <c r="F3" s="51"/>
      <c r="G3" s="51"/>
      <c r="H3" s="51"/>
      <c r="I3" s="52" t="s">
        <v>3</v>
      </c>
    </row>
    <row r="4" ht="26.25" customHeight="1" spans="1:17">
      <c r="A4" s="53" t="s">
        <v>98</v>
      </c>
      <c r="B4" s="113" t="s">
        <v>67</v>
      </c>
      <c r="C4" s="114" t="s">
        <v>99</v>
      </c>
      <c r="D4" s="115" t="s">
        <v>130</v>
      </c>
      <c r="E4" s="116"/>
      <c r="F4" s="116"/>
      <c r="G4" s="116"/>
      <c r="H4" s="116"/>
      <c r="I4" s="117"/>
    </row>
    <row r="5" ht="26.25" customHeight="1" spans="1:17">
      <c r="A5" s="54"/>
      <c r="B5" s="118"/>
      <c r="C5" s="119"/>
      <c r="D5" s="120" t="s">
        <v>75</v>
      </c>
      <c r="E5" s="117" t="s">
        <v>101</v>
      </c>
      <c r="F5" s="117"/>
      <c r="G5" s="117"/>
      <c r="H5" s="117"/>
      <c r="I5" s="54" t="s">
        <v>102</v>
      </c>
    </row>
    <row r="6" ht="26.25" customHeight="1" spans="1:17">
      <c r="A6" s="57"/>
      <c r="B6" s="121"/>
      <c r="C6" s="122"/>
      <c r="D6" s="123"/>
      <c r="E6" s="124" t="s">
        <v>88</v>
      </c>
      <c r="F6" s="124" t="s">
        <v>131</v>
      </c>
      <c r="G6" s="145" t="s">
        <v>132</v>
      </c>
      <c r="H6" s="125" t="s">
        <v>133</v>
      </c>
      <c r="I6" s="57"/>
      <c r="P6" s="146">
        <f>1/4332.66</f>
        <v>0.000230805094330042</v>
      </c>
      <c r="Q6" s="47">
        <v>1</v>
      </c>
    </row>
    <row r="7" ht="37.5" customHeight="1" spans="1:17">
      <c r="A7" s="80"/>
      <c r="B7" s="80"/>
      <c r="C7" s="80" t="s">
        <v>75</v>
      </c>
      <c r="D7" s="66">
        <v>3871.35</v>
      </c>
      <c r="E7" s="66">
        <v>2461.18</v>
      </c>
      <c r="F7" s="66">
        <v>2398.48</v>
      </c>
      <c r="G7" s="66">
        <v>62.7</v>
      </c>
      <c r="H7" s="66">
        <f>H8</f>
        <v>0</v>
      </c>
      <c r="I7" s="105">
        <v>1410.17</v>
      </c>
    </row>
    <row r="8" ht="37.5" customHeight="1" spans="1:17">
      <c r="A8" s="80"/>
      <c r="B8" s="80" t="s">
        <v>92</v>
      </c>
      <c r="C8" s="80" t="s">
        <v>93</v>
      </c>
      <c r="D8" s="66">
        <v>3871.35</v>
      </c>
      <c r="E8" s="66">
        <v>2461.18</v>
      </c>
      <c r="F8" s="66">
        <v>2398.48</v>
      </c>
      <c r="G8" s="66">
        <v>62.7</v>
      </c>
      <c r="H8" s="66">
        <f>H9+H26</f>
        <v>0</v>
      </c>
      <c r="I8" s="105">
        <v>1410.17</v>
      </c>
    </row>
    <row r="9" ht="37.5" customHeight="1" spans="1:17">
      <c r="A9" s="80"/>
      <c r="B9" s="80" t="s">
        <v>94</v>
      </c>
      <c r="C9" s="80" t="s">
        <v>93</v>
      </c>
      <c r="D9" s="66">
        <v>3871.35</v>
      </c>
      <c r="E9" s="66">
        <v>2461.18</v>
      </c>
      <c r="F9" s="66">
        <v>2398.48</v>
      </c>
      <c r="G9" s="66">
        <v>62.7</v>
      </c>
      <c r="H9" s="66">
        <f>H10+H19</f>
        <v>0</v>
      </c>
      <c r="I9" s="105">
        <v>1410.17</v>
      </c>
    </row>
    <row r="10" ht="37.5" customHeight="1" spans="1:17">
      <c r="A10" s="80" t="s">
        <v>109</v>
      </c>
      <c r="B10" s="80" t="s">
        <v>94</v>
      </c>
      <c r="C10" s="80" t="s">
        <v>110</v>
      </c>
      <c r="D10" s="66">
        <v>3871.35</v>
      </c>
      <c r="E10" s="66">
        <v>2461.18</v>
      </c>
      <c r="F10" s="66">
        <v>2398.48</v>
      </c>
      <c r="G10" s="66">
        <v>62.7</v>
      </c>
      <c r="H10" s="66"/>
      <c r="I10" s="105">
        <v>1410.17</v>
      </c>
    </row>
    <row r="11" ht="37.5" customHeight="1" spans="1:17">
      <c r="A11" s="80" t="s">
        <v>111</v>
      </c>
      <c r="B11" s="80" t="s">
        <v>94</v>
      </c>
      <c r="C11" s="147" t="s">
        <v>112</v>
      </c>
      <c r="D11" s="66">
        <v>3871.35</v>
      </c>
      <c r="E11" s="66">
        <v>2461.18</v>
      </c>
      <c r="F11" s="66">
        <v>2398.48</v>
      </c>
      <c r="G11" s="66">
        <v>62.7</v>
      </c>
      <c r="H11" s="66"/>
      <c r="I11" s="105">
        <v>1410.17</v>
      </c>
    </row>
    <row r="12" ht="37.5" customHeight="1" spans="1:17">
      <c r="A12" s="80" t="s">
        <v>113</v>
      </c>
      <c r="B12" s="80" t="s">
        <v>94</v>
      </c>
      <c r="C12" s="147" t="s">
        <v>114</v>
      </c>
      <c r="D12" s="66">
        <v>2461.18</v>
      </c>
      <c r="E12" s="66">
        <v>2461.18</v>
      </c>
      <c r="F12" s="66">
        <v>2398.48</v>
      </c>
      <c r="G12" s="66">
        <v>62.7</v>
      </c>
      <c r="H12" s="66"/>
      <c r="I12" s="105"/>
    </row>
    <row r="13" ht="37.5" customHeight="1" spans="1:17">
      <c r="A13" s="80" t="s">
        <v>115</v>
      </c>
      <c r="B13" s="80" t="s">
        <v>94</v>
      </c>
      <c r="C13" s="147" t="s">
        <v>116</v>
      </c>
      <c r="D13" s="66">
        <v>1410.17</v>
      </c>
      <c r="E13" s="66"/>
      <c r="F13" s="148"/>
      <c r="G13" s="149"/>
      <c r="H13" s="66"/>
      <c r="I13" s="105">
        <v>1410.17</v>
      </c>
    </row>
    <row r="14" ht="37.5" customHeight="1" spans="1:17">
      <c r="A14" s="80"/>
      <c r="B14" s="80"/>
      <c r="C14" s="80"/>
      <c r="D14" s="66"/>
      <c r="E14" s="66"/>
      <c r="F14" s="66"/>
      <c r="G14" s="66"/>
      <c r="H14" s="66"/>
      <c r="I14" s="150"/>
    </row>
    <row r="15" ht="37.5" customHeight="1" spans="1:17">
      <c r="A15" s="80"/>
      <c r="B15" s="80"/>
      <c r="C15" s="80"/>
      <c r="D15" s="66"/>
      <c r="E15" s="66"/>
      <c r="F15" s="66"/>
      <c r="G15" s="66"/>
      <c r="H15" s="66"/>
      <c r="I15" s="150"/>
    </row>
    <row r="16" ht="37.5" customHeight="1" spans="1:17">
      <c r="A16" s="80"/>
      <c r="B16" s="80"/>
      <c r="C16" s="80"/>
      <c r="D16" s="66"/>
      <c r="E16" s="66"/>
      <c r="F16" s="66"/>
      <c r="G16" s="66"/>
      <c r="H16" s="66"/>
      <c r="I16" s="150"/>
    </row>
    <row r="17" ht="37.5" customHeight="1" spans="1:9">
      <c r="A17" s="80"/>
      <c r="B17" s="80"/>
      <c r="C17" s="80"/>
      <c r="D17" s="66"/>
      <c r="E17" s="66"/>
      <c r="F17" s="66"/>
      <c r="G17" s="66"/>
      <c r="H17" s="66"/>
      <c r="I17" s="150"/>
    </row>
    <row r="18" ht="37.5" customHeight="1" spans="1:9">
      <c r="A18" s="80"/>
      <c r="B18" s="80"/>
      <c r="C18" s="80"/>
      <c r="D18" s="66"/>
      <c r="E18" s="66"/>
      <c r="F18" s="66"/>
      <c r="G18" s="66"/>
      <c r="H18" s="66"/>
      <c r="I18" s="60"/>
    </row>
    <row r="19" ht="37.5" customHeight="1" spans="1:9">
      <c r="A19" s="80"/>
      <c r="B19" s="80"/>
      <c r="C19" s="80"/>
      <c r="D19" s="66"/>
      <c r="E19" s="66"/>
      <c r="F19" s="66"/>
      <c r="G19" s="66"/>
      <c r="H19" s="66"/>
      <c r="I19" s="150"/>
    </row>
    <row r="20" ht="37.5" customHeight="1" spans="1:9">
      <c r="A20" s="80"/>
      <c r="B20" s="80"/>
      <c r="C20" s="80"/>
      <c r="D20" s="66"/>
      <c r="E20" s="66"/>
      <c r="F20" s="66"/>
      <c r="G20" s="66"/>
      <c r="H20" s="66"/>
      <c r="I20" s="150"/>
    </row>
    <row r="21" ht="37.5" customHeight="1" spans="1:9">
      <c r="A21" s="80"/>
      <c r="B21" s="80"/>
      <c r="C21" s="80"/>
      <c r="D21" s="66"/>
      <c r="E21" s="66"/>
      <c r="F21" s="66"/>
      <c r="G21" s="66"/>
      <c r="H21" s="66"/>
      <c r="I21" s="150"/>
    </row>
    <row r="22" ht="37.5" customHeight="1" spans="1:9">
      <c r="A22" s="80"/>
      <c r="B22" s="80"/>
      <c r="C22" s="80"/>
      <c r="D22" s="66"/>
      <c r="E22" s="66"/>
      <c r="F22" s="66"/>
      <c r="G22" s="66"/>
      <c r="H22" s="66"/>
      <c r="I22" s="150"/>
    </row>
    <row r="23" ht="37.5" customHeight="1" spans="1:9">
      <c r="A23" s="80"/>
      <c r="B23" s="80"/>
      <c r="C23" s="80"/>
      <c r="D23" s="66"/>
      <c r="E23" s="66"/>
      <c r="F23" s="66"/>
      <c r="G23" s="66"/>
      <c r="H23" s="66"/>
      <c r="I23" s="150"/>
    </row>
    <row r="24" ht="37.5" customHeight="1" spans="1:9">
      <c r="A24" s="80"/>
      <c r="B24" s="80"/>
      <c r="C24" s="80"/>
      <c r="D24" s="66"/>
      <c r="E24" s="66"/>
      <c r="F24" s="66"/>
      <c r="G24" s="66"/>
      <c r="H24" s="66"/>
      <c r="I24" s="150"/>
    </row>
    <row r="25" ht="37.5" customHeight="1" spans="1:9">
      <c r="A25" s="80"/>
      <c r="B25" s="80"/>
      <c r="C25" s="80"/>
      <c r="D25" s="66"/>
      <c r="E25" s="66"/>
      <c r="F25" s="66"/>
      <c r="G25" s="66"/>
      <c r="H25" s="66"/>
      <c r="I25" s="150"/>
    </row>
    <row r="26" ht="37.5" customHeight="1" spans="1:9">
      <c r="A26" s="126"/>
      <c r="B26" s="126"/>
      <c r="C26" s="126"/>
      <c r="D26" s="66"/>
      <c r="E26" s="66"/>
      <c r="F26" s="66"/>
      <c r="G26" s="66"/>
      <c r="H26" s="66"/>
      <c r="I26" s="60"/>
    </row>
    <row r="27" ht="37.5" customHeight="1" spans="1:9">
      <c r="A27" s="126"/>
      <c r="B27" s="126"/>
      <c r="C27" s="126"/>
      <c r="D27" s="66"/>
      <c r="E27" s="66"/>
      <c r="F27" s="66"/>
      <c r="G27" s="66"/>
      <c r="H27" s="66"/>
      <c r="I27" s="60"/>
    </row>
    <row r="28" ht="30" customHeight="1" spans="1:9">
      <c r="A28" s="68" t="s">
        <v>64</v>
      </c>
      <c r="E28" s="35"/>
      <c r="F28" s="35"/>
      <c r="I28" s="35"/>
    </row>
    <row r="29" ht="9.95" customHeight="1" spans="1:9">
      <c r="A29" s="35"/>
      <c r="F29" s="35"/>
      <c r="I29" s="35"/>
    </row>
    <row r="30" ht="9.95" customHeight="1" spans="1:9">
      <c r="A30" s="35"/>
      <c r="F30" s="35"/>
      <c r="G30" s="35"/>
      <c r="H30" s="35"/>
      <c r="I30" s="35"/>
    </row>
    <row r="31" ht="9.95" customHeight="1" spans="1:9">
      <c r="A31" s="35"/>
      <c r="F31" s="35"/>
      <c r="G31" s="35"/>
      <c r="H31" s="35"/>
    </row>
    <row r="32" ht="9.95" customHeight="1" spans="1:9">
      <c r="A32" s="35"/>
      <c r="F32" s="35"/>
      <c r="G32" s="35"/>
      <c r="H32" s="35"/>
    </row>
    <row r="33" ht="9.95" customHeight="1" spans="1:8">
      <c r="A33" s="35"/>
      <c r="F33" s="35"/>
      <c r="G33" s="35"/>
      <c r="H33" s="35"/>
    </row>
    <row r="34" ht="9.95" customHeight="1" spans="1:8">
      <c r="A34" s="35"/>
      <c r="E34" s="35"/>
      <c r="G34" s="35"/>
      <c r="H34" s="35"/>
    </row>
    <row r="35" ht="9.95" customHeight="1" spans="1:8">
      <c r="A35" s="35"/>
      <c r="F35" s="35"/>
      <c r="G35" s="35"/>
      <c r="H35" s="35"/>
    </row>
    <row r="36" ht="9.95" customHeight="1" spans="1:8">
      <c r="A36" s="35"/>
      <c r="F36" s="35"/>
    </row>
    <row r="37" ht="9.95" customHeight="1" spans="1:8">
      <c r="A37" s="35"/>
      <c r="F37" s="35"/>
    </row>
    <row r="38" ht="9.95" customHeight="1" spans="1:8">
      <c r="A38" s="35"/>
      <c r="E38" s="35"/>
    </row>
    <row r="39" ht="12.75" customHeight="1"/>
  </sheetData>
  <mergeCells count="6">
    <mergeCell ref="A3:C3"/>
    <mergeCell ref="A4:A6"/>
    <mergeCell ref="B4:B6"/>
    <mergeCell ref="C4:C6"/>
    <mergeCell ref="D5:D6"/>
    <mergeCell ref="I5:I6"/>
  </mergeCells>
  <printOptions horizontalCentered="1"/>
  <pageMargins left="0.393700787401575" right="0.393700787401575" top="0.393700787401575" bottom="0.590551181102362" header="0.393700787401575" footer="0.393700787401575"/>
  <pageSetup paperSize="9" scale="80" fitToHeight="1000" orientation="landscape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showGridLines="0" showZeros="0" zoomScale="85" zoomScaleNormal="85" workbookViewId="0">
      <selection activeCell="A3" sqref="A3"/>
    </sheetView>
  </sheetViews>
  <sheetFormatPr defaultColWidth="6.87272727272727" defaultRowHeight="12"/>
  <cols>
    <col min="1" max="1" width="9.87272727272727" style="47" customWidth="1"/>
    <col min="2" max="2" width="25" style="47" customWidth="1"/>
    <col min="3" max="3" width="11.3727272727273" style="47" customWidth="1"/>
    <col min="4" max="4" width="26.2545454545455" style="47" customWidth="1"/>
    <col min="5" max="5" width="18" style="47" customWidth="1"/>
    <col min="6" max="6" width="17.1272727272727" style="47" customWidth="1"/>
    <col min="7" max="7" width="17.6272727272727" style="47" customWidth="1"/>
    <col min="8" max="8" width="15.3727272727273" style="47" customWidth="1"/>
    <col min="9" max="16384" width="6.87272727272727" style="47"/>
  </cols>
  <sheetData>
    <row r="1" ht="30" customHeight="1" spans="1:9">
      <c r="A1" s="51"/>
      <c r="B1" s="51"/>
      <c r="C1" s="51"/>
      <c r="D1" s="51"/>
      <c r="E1" s="128"/>
      <c r="F1" s="128"/>
      <c r="G1" s="128"/>
      <c r="H1" s="70" t="s">
        <v>134</v>
      </c>
      <c r="I1" s="35"/>
    </row>
    <row r="2" ht="27.75" customHeight="1" spans="1:9">
      <c r="A2" s="71" t="s">
        <v>135</v>
      </c>
      <c r="B2" s="71"/>
      <c r="C2" s="71"/>
      <c r="D2" s="71"/>
      <c r="E2" s="129"/>
      <c r="F2" s="129"/>
      <c r="G2" s="129"/>
      <c r="H2" s="129"/>
      <c r="I2" s="35"/>
    </row>
    <row r="3" ht="22.5" customHeight="1" spans="1:9">
      <c r="A3" s="215" t="s">
        <v>2</v>
      </c>
      <c r="E3" s="51"/>
      <c r="F3" s="51"/>
      <c r="G3" s="51"/>
      <c r="H3" s="52" t="s">
        <v>3</v>
      </c>
      <c r="I3" s="35"/>
    </row>
    <row r="4" ht="24.95" customHeight="1" spans="1:9">
      <c r="A4" s="56" t="s">
        <v>136</v>
      </c>
      <c r="B4" s="56"/>
      <c r="C4" s="56" t="s">
        <v>137</v>
      </c>
      <c r="D4" s="56"/>
      <c r="E4" s="130" t="s">
        <v>138</v>
      </c>
      <c r="F4" s="117"/>
      <c r="G4" s="117"/>
      <c r="H4" s="117"/>
      <c r="I4" s="35"/>
    </row>
    <row r="5" ht="24.95" customHeight="1" spans="1:9">
      <c r="A5" s="131" t="s">
        <v>139</v>
      </c>
      <c r="B5" s="131" t="s">
        <v>140</v>
      </c>
      <c r="C5" s="131" t="s">
        <v>139</v>
      </c>
      <c r="D5" s="131" t="s">
        <v>140</v>
      </c>
      <c r="E5" s="132" t="s">
        <v>141</v>
      </c>
      <c r="F5" s="133" t="s">
        <v>131</v>
      </c>
      <c r="G5" s="133" t="s">
        <v>132</v>
      </c>
      <c r="H5" s="133" t="s">
        <v>133</v>
      </c>
      <c r="I5" s="35"/>
    </row>
    <row r="6" ht="33" customHeight="1" spans="1:9">
      <c r="A6" s="134"/>
      <c r="B6" s="135" t="s">
        <v>75</v>
      </c>
      <c r="C6" s="136"/>
      <c r="D6" s="131"/>
      <c r="E6" s="137">
        <v>2461.18</v>
      </c>
      <c r="F6" s="137">
        <v>2398.48</v>
      </c>
      <c r="G6" s="66">
        <v>62.7</v>
      </c>
      <c r="H6" s="133"/>
      <c r="I6" s="35"/>
    </row>
    <row r="7" ht="33" customHeight="1" spans="1:9">
      <c r="A7" s="83">
        <v>301</v>
      </c>
      <c r="B7" s="59" t="s">
        <v>142</v>
      </c>
      <c r="C7" s="138"/>
      <c r="D7" s="59"/>
      <c r="E7" s="137">
        <v>2398.48</v>
      </c>
      <c r="F7" s="137">
        <v>2398.48</v>
      </c>
      <c r="G7" s="66"/>
      <c r="H7" s="60"/>
      <c r="I7" s="35"/>
    </row>
    <row r="8" ht="33" customHeight="1" spans="1:9">
      <c r="A8" s="83">
        <v>30101</v>
      </c>
      <c r="B8" s="59" t="s">
        <v>143</v>
      </c>
      <c r="C8" s="138">
        <v>50101</v>
      </c>
      <c r="D8" s="59" t="s">
        <v>144</v>
      </c>
      <c r="E8" s="60">
        <v>399.72</v>
      </c>
      <c r="F8" s="60">
        <v>399.72</v>
      </c>
      <c r="G8" s="66"/>
      <c r="H8" s="60"/>
      <c r="I8" s="35"/>
    </row>
    <row r="9" ht="33" customHeight="1" spans="1:9">
      <c r="A9" s="83">
        <v>30102</v>
      </c>
      <c r="B9" s="59" t="s">
        <v>145</v>
      </c>
      <c r="C9" s="138">
        <v>50101</v>
      </c>
      <c r="D9" s="59" t="s">
        <v>144</v>
      </c>
      <c r="E9" s="60">
        <v>83.18</v>
      </c>
      <c r="F9" s="60">
        <v>83.18</v>
      </c>
      <c r="G9" s="66"/>
      <c r="H9" s="60"/>
      <c r="I9" s="35"/>
    </row>
    <row r="10" ht="33" customHeight="1" spans="1:9">
      <c r="A10" s="83">
        <v>30103</v>
      </c>
      <c r="B10" s="59" t="s">
        <v>146</v>
      </c>
      <c r="C10" s="138">
        <v>50101</v>
      </c>
      <c r="D10" s="59" t="s">
        <v>144</v>
      </c>
      <c r="E10" s="60">
        <v>28.8</v>
      </c>
      <c r="F10" s="60">
        <v>28.8</v>
      </c>
      <c r="G10" s="66"/>
      <c r="H10" s="60"/>
      <c r="I10" s="35"/>
    </row>
    <row r="11" ht="33" customHeight="1" spans="1:9">
      <c r="A11" s="83">
        <v>30108</v>
      </c>
      <c r="B11" s="59" t="s">
        <v>147</v>
      </c>
      <c r="C11" s="138">
        <v>50102</v>
      </c>
      <c r="D11" s="59" t="s">
        <v>148</v>
      </c>
      <c r="E11" s="60">
        <v>124.42</v>
      </c>
      <c r="F11" s="60">
        <v>124.42</v>
      </c>
      <c r="G11" s="66"/>
      <c r="H11" s="60"/>
      <c r="I11" s="35"/>
    </row>
    <row r="12" ht="33" customHeight="1" spans="1:9">
      <c r="A12" s="83">
        <v>30109</v>
      </c>
      <c r="B12" s="59" t="s">
        <v>149</v>
      </c>
      <c r="C12" s="138">
        <v>50102</v>
      </c>
      <c r="D12" s="59" t="s">
        <v>148</v>
      </c>
      <c r="E12" s="60">
        <v>62.21</v>
      </c>
      <c r="F12" s="60">
        <v>62.21</v>
      </c>
      <c r="G12" s="66"/>
      <c r="H12" s="60"/>
      <c r="I12" s="35"/>
    </row>
    <row r="13" ht="33" customHeight="1" spans="1:9">
      <c r="A13" s="83">
        <v>30110</v>
      </c>
      <c r="B13" s="59" t="s">
        <v>150</v>
      </c>
      <c r="C13" s="138">
        <v>50102</v>
      </c>
      <c r="D13" s="59" t="s">
        <v>148</v>
      </c>
      <c r="E13" s="60">
        <v>81.65</v>
      </c>
      <c r="F13" s="60">
        <v>81.65</v>
      </c>
      <c r="G13" s="66"/>
      <c r="H13" s="60"/>
      <c r="I13" s="35"/>
    </row>
    <row r="14" ht="33" customHeight="1" spans="1:9">
      <c r="A14" s="83">
        <v>30112</v>
      </c>
      <c r="B14" s="59" t="s">
        <v>151</v>
      </c>
      <c r="C14" s="138">
        <v>50102</v>
      </c>
      <c r="D14" s="59" t="s">
        <v>148</v>
      </c>
      <c r="E14" s="60">
        <v>1.56</v>
      </c>
      <c r="F14" s="60">
        <v>1.56</v>
      </c>
      <c r="G14" s="66"/>
      <c r="H14" s="60"/>
      <c r="I14" s="35"/>
    </row>
    <row r="15" ht="33" customHeight="1" spans="1:9">
      <c r="A15" s="83">
        <v>30113</v>
      </c>
      <c r="B15" s="59" t="s">
        <v>152</v>
      </c>
      <c r="C15" s="138">
        <v>50103</v>
      </c>
      <c r="D15" s="59" t="s">
        <v>152</v>
      </c>
      <c r="E15" s="60">
        <v>359.61</v>
      </c>
      <c r="F15" s="60">
        <v>359.61</v>
      </c>
      <c r="G15" s="66"/>
      <c r="H15" s="60"/>
      <c r="I15" s="35"/>
    </row>
    <row r="16" ht="33" customHeight="1" spans="1:9">
      <c r="A16" s="83">
        <v>30199</v>
      </c>
      <c r="B16" s="59" t="s">
        <v>153</v>
      </c>
      <c r="C16" s="138">
        <v>50199</v>
      </c>
      <c r="D16" s="59" t="s">
        <v>153</v>
      </c>
      <c r="E16" s="60">
        <v>1257.33</v>
      </c>
      <c r="F16" s="60">
        <v>1257.33</v>
      </c>
      <c r="G16" s="66"/>
      <c r="H16" s="60"/>
      <c r="I16" s="35"/>
    </row>
    <row r="17" ht="33" customHeight="1" spans="1:9">
      <c r="A17" s="83">
        <v>302</v>
      </c>
      <c r="B17" s="59" t="s">
        <v>154</v>
      </c>
      <c r="C17" s="138"/>
      <c r="D17" s="59"/>
      <c r="E17" s="66">
        <v>62.7</v>
      </c>
      <c r="F17" s="66"/>
      <c r="G17" s="66">
        <v>62.7</v>
      </c>
      <c r="H17" s="60"/>
      <c r="I17" s="35"/>
    </row>
    <row r="18" ht="33" customHeight="1" spans="1:9">
      <c r="A18" s="83">
        <v>30201</v>
      </c>
      <c r="B18" s="59" t="s">
        <v>155</v>
      </c>
      <c r="C18" s="138">
        <v>50201</v>
      </c>
      <c r="D18" s="59" t="s">
        <v>156</v>
      </c>
      <c r="E18" s="139"/>
      <c r="F18" s="66"/>
      <c r="G18" s="66">
        <v>18</v>
      </c>
      <c r="H18" s="60"/>
      <c r="I18" s="35"/>
    </row>
    <row r="19" ht="33" customHeight="1" spans="1:9">
      <c r="A19" s="83">
        <v>30204</v>
      </c>
      <c r="B19" s="59" t="s">
        <v>157</v>
      </c>
      <c r="C19" s="138">
        <v>50201</v>
      </c>
      <c r="D19" s="59" t="s">
        <v>156</v>
      </c>
      <c r="E19" s="139"/>
      <c r="F19" s="66"/>
      <c r="G19" s="66">
        <v>0.5</v>
      </c>
      <c r="H19" s="60"/>
      <c r="I19" s="35"/>
    </row>
    <row r="20" ht="33" customHeight="1" spans="1:9">
      <c r="A20" s="83">
        <v>30211</v>
      </c>
      <c r="B20" s="59" t="s">
        <v>158</v>
      </c>
      <c r="C20" s="138">
        <v>50201</v>
      </c>
      <c r="D20" s="59" t="s">
        <v>156</v>
      </c>
      <c r="E20" s="139"/>
      <c r="F20" s="66"/>
      <c r="G20" s="66">
        <v>20</v>
      </c>
      <c r="H20" s="60"/>
      <c r="I20" s="35"/>
    </row>
    <row r="21" ht="33" customHeight="1" spans="1:9">
      <c r="A21" s="83">
        <v>30216</v>
      </c>
      <c r="B21" s="59" t="s">
        <v>159</v>
      </c>
      <c r="C21" s="138">
        <v>50203</v>
      </c>
      <c r="D21" s="59" t="s">
        <v>159</v>
      </c>
      <c r="E21" s="139"/>
      <c r="F21" s="66"/>
      <c r="G21" s="66">
        <v>0.8</v>
      </c>
      <c r="H21" s="60"/>
      <c r="I21" s="35"/>
    </row>
    <row r="22" ht="33" customHeight="1" spans="1:9">
      <c r="A22" s="83">
        <v>30217</v>
      </c>
      <c r="B22" s="59" t="s">
        <v>160</v>
      </c>
      <c r="C22" s="138">
        <v>50206</v>
      </c>
      <c r="D22" s="59" t="s">
        <v>161</v>
      </c>
      <c r="E22" s="139"/>
      <c r="F22" s="66"/>
      <c r="G22" s="66">
        <v>2</v>
      </c>
      <c r="H22" s="60"/>
      <c r="I22" s="35"/>
    </row>
    <row r="23" ht="33" customHeight="1" spans="1:9">
      <c r="A23" s="83">
        <v>30227</v>
      </c>
      <c r="B23" s="59" t="s">
        <v>162</v>
      </c>
      <c r="C23" s="138">
        <v>50205</v>
      </c>
      <c r="D23" s="59" t="s">
        <v>162</v>
      </c>
      <c r="E23" s="139"/>
      <c r="F23" s="66"/>
      <c r="G23" s="66">
        <v>4.6</v>
      </c>
      <c r="H23" s="60"/>
      <c r="I23" s="35"/>
    </row>
    <row r="24" ht="33" customHeight="1" spans="1:9">
      <c r="A24" s="83">
        <v>30239</v>
      </c>
      <c r="B24" s="59" t="s">
        <v>163</v>
      </c>
      <c r="C24" s="138">
        <v>50201</v>
      </c>
      <c r="D24" s="59" t="s">
        <v>156</v>
      </c>
      <c r="E24" s="139"/>
      <c r="F24" s="66"/>
      <c r="G24" s="66">
        <v>8</v>
      </c>
      <c r="H24" s="60"/>
      <c r="I24" s="35"/>
    </row>
    <row r="25" ht="33" customHeight="1" spans="1:9">
      <c r="A25" s="83">
        <v>30299</v>
      </c>
      <c r="B25" s="59" t="s">
        <v>164</v>
      </c>
      <c r="C25" s="138">
        <v>50299</v>
      </c>
      <c r="D25" s="59" t="s">
        <v>164</v>
      </c>
      <c r="E25" s="139"/>
      <c r="F25" s="66"/>
      <c r="G25" s="66">
        <v>8.8</v>
      </c>
      <c r="H25" s="60"/>
      <c r="I25" s="35"/>
    </row>
    <row r="26" ht="33" customHeight="1" spans="1:9">
      <c r="A26" s="80"/>
      <c r="B26" s="81"/>
      <c r="C26" s="140"/>
      <c r="D26" s="81"/>
      <c r="E26" s="139"/>
      <c r="F26" s="66"/>
      <c r="G26" s="66"/>
      <c r="H26" s="60"/>
      <c r="I26" s="35"/>
    </row>
    <row r="27" ht="33" customHeight="1" spans="1:9">
      <c r="A27" s="126"/>
      <c r="B27" s="65"/>
      <c r="C27" s="141"/>
      <c r="D27" s="65"/>
      <c r="E27" s="139"/>
      <c r="F27" s="66"/>
      <c r="G27" s="66"/>
      <c r="H27" s="60"/>
      <c r="I27" s="35"/>
    </row>
    <row r="28" ht="33" customHeight="1" spans="1:9">
      <c r="A28" s="126"/>
      <c r="B28" s="65"/>
      <c r="C28" s="141"/>
      <c r="D28" s="65"/>
      <c r="E28" s="139"/>
      <c r="F28" s="66"/>
      <c r="G28" s="66"/>
      <c r="H28" s="60"/>
      <c r="I28" s="35"/>
    </row>
    <row r="29" ht="22.5" customHeight="1" spans="1:9">
      <c r="A29" s="68" t="s">
        <v>64</v>
      </c>
      <c r="I29" s="35"/>
    </row>
    <row r="30" ht="22.5" customHeight="1" spans="1:9">
      <c r="I30" s="35"/>
    </row>
    <row r="31" ht="22.5" customHeight="1" spans="1:9">
      <c r="I31" s="35"/>
    </row>
    <row r="32" ht="22.5" customHeight="1" spans="1:9">
      <c r="I32" s="35"/>
    </row>
    <row r="33" ht="22.5" customHeight="1" spans="1:9">
      <c r="I33" s="35"/>
    </row>
    <row r="34" ht="22.5" customHeight="1" spans="1:9">
      <c r="I34" s="35"/>
    </row>
    <row r="35" ht="22.5" customHeight="1" spans="1:9">
      <c r="I35" s="35"/>
    </row>
    <row r="36" ht="22.5" customHeight="1" spans="1:9">
      <c r="I36" s="35"/>
    </row>
    <row r="37" ht="22.5" customHeight="1" spans="1:9">
      <c r="I37" s="35"/>
    </row>
    <row r="38" ht="22.5" customHeight="1" spans="1:9">
      <c r="I38" s="35"/>
    </row>
    <row r="39" ht="22.5" customHeight="1" spans="1:9">
      <c r="I39" s="35"/>
    </row>
    <row r="40" ht="22.5" customHeight="1" spans="1:9">
      <c r="I40" s="35"/>
    </row>
    <row r="41" ht="22.5" customHeight="1" spans="1:9">
      <c r="I41" s="35"/>
    </row>
    <row r="42" ht="22.5" customHeight="1" spans="1:9">
      <c r="I42" s="35"/>
    </row>
    <row r="43" ht="22.5" customHeight="1" spans="1:9">
      <c r="I43" s="35"/>
    </row>
    <row r="44" ht="22.5" customHeight="1" spans="1:9">
      <c r="A44" s="35"/>
      <c r="B44" s="35"/>
      <c r="C44" s="35"/>
      <c r="D44" s="35"/>
      <c r="E44" s="35"/>
      <c r="F44" s="35"/>
      <c r="G44" s="35"/>
      <c r="H44" s="35"/>
      <c r="I44" s="35"/>
    </row>
    <row r="45" ht="22.5" customHeight="1" spans="1:9">
      <c r="A45" s="35"/>
      <c r="B45" s="35"/>
      <c r="C45" s="35"/>
      <c r="D45" s="35"/>
      <c r="E45" s="35"/>
      <c r="F45" s="35"/>
      <c r="G45" s="35"/>
      <c r="H45" s="35"/>
      <c r="I45" s="35"/>
    </row>
    <row r="46" ht="22.5" customHeight="1" spans="1:9">
      <c r="A46" s="35"/>
      <c r="B46" s="35"/>
      <c r="C46" s="35"/>
      <c r="D46" s="35"/>
      <c r="E46" s="35"/>
      <c r="F46" s="35"/>
      <c r="G46" s="35"/>
      <c r="H46" s="35"/>
      <c r="I46" s="35"/>
    </row>
  </sheetData>
  <printOptions horizontalCentered="1"/>
  <pageMargins left="0.393700787401575" right="0.393700787401575" top="0.393700787401575" bottom="0.590551181102362" header="0.393700787401575" footer="0.393700787401575"/>
  <pageSetup paperSize="9" scale="90" fitToHeight="1000" orientation="landscape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showGridLines="0" showZeros="0" zoomScale="85" zoomScaleNormal="85" workbookViewId="0">
      <selection activeCell="C4" sqref="C4:C6"/>
    </sheetView>
  </sheetViews>
  <sheetFormatPr defaultColWidth="6.87272727272727" defaultRowHeight="12" outlineLevelCol="7"/>
  <cols>
    <col min="1" max="1" width="15.7545454545455" style="47" customWidth="1"/>
    <col min="2" max="2" width="14.7545454545455" style="47" customWidth="1"/>
    <col min="3" max="3" width="47.2545454545455" style="47" customWidth="1"/>
    <col min="4" max="4" width="18.6272727272727" style="47" customWidth="1"/>
    <col min="5" max="8" width="18" style="47" customWidth="1"/>
    <col min="9" max="16384" width="6.87272727272727" style="47"/>
  </cols>
  <sheetData>
    <row r="1" ht="24" customHeight="1" spans="1:8">
      <c r="A1" s="112"/>
      <c r="B1" s="48"/>
      <c r="C1" s="48"/>
      <c r="D1" s="48"/>
      <c r="E1" s="48"/>
      <c r="F1" s="48"/>
      <c r="G1" s="48"/>
      <c r="H1" s="75" t="s">
        <v>165</v>
      </c>
    </row>
    <row r="2" ht="46.5" customHeight="1" spans="1:8">
      <c r="A2" s="71" t="s">
        <v>166</v>
      </c>
      <c r="B2" s="71"/>
      <c r="C2" s="71"/>
      <c r="D2" s="71"/>
      <c r="E2" s="71"/>
      <c r="F2" s="71"/>
      <c r="G2" s="71"/>
      <c r="H2" s="71"/>
    </row>
    <row r="3" ht="27.75" customHeight="1" spans="1:8">
      <c r="A3" s="214" t="s">
        <v>2</v>
      </c>
      <c r="B3" s="50"/>
      <c r="C3" s="50"/>
      <c r="D3" s="51"/>
      <c r="E3" s="51"/>
      <c r="F3" s="51"/>
      <c r="G3" s="51"/>
      <c r="H3" s="75" t="s">
        <v>3</v>
      </c>
    </row>
    <row r="4" ht="33.95" customHeight="1" spans="1:8">
      <c r="A4" s="53" t="s">
        <v>98</v>
      </c>
      <c r="B4" s="113" t="s">
        <v>67</v>
      </c>
      <c r="C4" s="114" t="s">
        <v>99</v>
      </c>
      <c r="D4" s="115" t="s">
        <v>167</v>
      </c>
      <c r="E4" s="116"/>
      <c r="F4" s="116"/>
      <c r="G4" s="116"/>
      <c r="H4" s="117"/>
    </row>
    <row r="5" ht="33.95" customHeight="1" spans="1:8">
      <c r="A5" s="54"/>
      <c r="B5" s="118"/>
      <c r="C5" s="119"/>
      <c r="D5" s="120" t="s">
        <v>75</v>
      </c>
      <c r="E5" s="117" t="s">
        <v>101</v>
      </c>
      <c r="F5" s="117"/>
      <c r="G5" s="117"/>
      <c r="H5" s="54" t="s">
        <v>102</v>
      </c>
    </row>
    <row r="6" ht="33.95" customHeight="1" spans="1:8">
      <c r="A6" s="57"/>
      <c r="B6" s="121"/>
      <c r="C6" s="122"/>
      <c r="D6" s="123"/>
      <c r="E6" s="124" t="s">
        <v>88</v>
      </c>
      <c r="F6" s="124" t="s">
        <v>131</v>
      </c>
      <c r="G6" s="125" t="s">
        <v>132</v>
      </c>
      <c r="H6" s="57"/>
    </row>
    <row r="7" ht="33.95" customHeight="1" spans="1:8">
      <c r="A7" s="126"/>
      <c r="B7" s="127"/>
      <c r="C7" s="126"/>
      <c r="D7" s="60"/>
      <c r="E7" s="60"/>
      <c r="F7" s="60"/>
      <c r="G7" s="60"/>
      <c r="H7" s="60"/>
    </row>
    <row r="8" ht="33.95" customHeight="1" spans="1:8">
      <c r="A8" s="126"/>
      <c r="B8" s="127"/>
      <c r="C8" s="126"/>
      <c r="D8" s="60"/>
      <c r="E8" s="60"/>
      <c r="F8" s="60"/>
      <c r="G8" s="60"/>
      <c r="H8" s="60"/>
    </row>
    <row r="9" ht="33.95" customHeight="1" spans="1:8">
      <c r="A9" s="126"/>
      <c r="B9" s="127"/>
      <c r="C9" s="126"/>
      <c r="D9" s="60"/>
      <c r="E9" s="60"/>
      <c r="F9" s="60"/>
      <c r="G9" s="60"/>
      <c r="H9" s="60"/>
    </row>
    <row r="10" ht="33.95" customHeight="1" spans="1:8">
      <c r="A10" s="126"/>
      <c r="B10" s="127"/>
      <c r="C10" s="126"/>
      <c r="D10" s="60"/>
      <c r="E10" s="60"/>
      <c r="F10" s="60"/>
      <c r="G10" s="60"/>
      <c r="H10" s="60"/>
    </row>
    <row r="11" ht="33.95" customHeight="1" spans="1:8">
      <c r="A11" s="126"/>
      <c r="B11" s="127"/>
      <c r="C11" s="126"/>
      <c r="D11" s="60"/>
      <c r="E11" s="60"/>
      <c r="F11" s="60"/>
      <c r="G11" s="60"/>
      <c r="H11" s="60"/>
    </row>
    <row r="12" ht="33.95" customHeight="1" spans="1:8">
      <c r="A12" s="126"/>
      <c r="B12" s="127"/>
      <c r="C12" s="126"/>
      <c r="D12" s="60"/>
      <c r="E12" s="60"/>
      <c r="F12" s="60"/>
      <c r="G12" s="60"/>
      <c r="H12" s="60"/>
    </row>
    <row r="13" ht="33.95" customHeight="1" spans="1:8">
      <c r="A13" s="126"/>
      <c r="B13" s="127"/>
      <c r="C13" s="126"/>
      <c r="D13" s="60"/>
      <c r="E13" s="60"/>
      <c r="F13" s="60"/>
      <c r="G13" s="60"/>
      <c r="H13" s="60"/>
    </row>
    <row r="14" ht="33.95" customHeight="1" spans="1:8">
      <c r="A14" s="126"/>
      <c r="B14" s="127"/>
      <c r="C14" s="126"/>
      <c r="D14" s="60"/>
      <c r="E14" s="60"/>
      <c r="F14" s="60"/>
      <c r="G14" s="60"/>
      <c r="H14" s="60"/>
    </row>
    <row r="15" ht="33.95" customHeight="1" spans="1:8">
      <c r="A15" s="126"/>
      <c r="B15" s="127"/>
      <c r="C15" s="126"/>
      <c r="D15" s="60"/>
      <c r="E15" s="60"/>
      <c r="F15" s="60"/>
      <c r="G15" s="60"/>
      <c r="H15" s="60"/>
    </row>
    <row r="16" ht="33.95" customHeight="1" spans="1:8">
      <c r="A16" s="126"/>
      <c r="B16" s="127"/>
      <c r="C16" s="126"/>
      <c r="D16" s="60"/>
      <c r="E16" s="60"/>
      <c r="F16" s="60"/>
      <c r="G16" s="60"/>
      <c r="H16" s="60"/>
    </row>
    <row r="17" ht="33.95" customHeight="1" spans="1:8">
      <c r="A17" s="126"/>
      <c r="B17" s="127"/>
      <c r="C17" s="126"/>
      <c r="D17" s="60"/>
      <c r="E17" s="60"/>
      <c r="F17" s="60"/>
      <c r="G17" s="60"/>
      <c r="H17" s="60"/>
    </row>
    <row r="18" ht="33.95" customHeight="1" spans="1:8">
      <c r="A18" s="126"/>
      <c r="B18" s="127"/>
      <c r="C18" s="126"/>
      <c r="D18" s="60"/>
      <c r="E18" s="60"/>
      <c r="F18" s="60"/>
      <c r="G18" s="60"/>
      <c r="H18" s="60"/>
    </row>
    <row r="19" ht="33.95" customHeight="1" spans="1:8">
      <c r="A19" s="126"/>
      <c r="B19" s="127"/>
      <c r="C19" s="126"/>
      <c r="D19" s="60"/>
      <c r="E19" s="60"/>
      <c r="F19" s="60"/>
      <c r="G19" s="60"/>
      <c r="H19" s="60"/>
    </row>
    <row r="20" ht="30" customHeight="1" spans="1:8">
      <c r="A20" s="68" t="s">
        <v>64</v>
      </c>
      <c r="E20" s="35"/>
      <c r="F20" s="35"/>
      <c r="H20" s="35"/>
    </row>
    <row r="21" ht="9.95" customHeight="1" spans="1:8">
      <c r="A21" s="35"/>
      <c r="F21" s="35"/>
      <c r="H21" s="35"/>
    </row>
    <row r="22" ht="9.95" customHeight="1" spans="1:8">
      <c r="A22" s="35"/>
      <c r="F22" s="35"/>
      <c r="G22" s="35"/>
      <c r="H22" s="35"/>
    </row>
    <row r="23" ht="9.95" customHeight="1" spans="1:8">
      <c r="A23" s="35"/>
      <c r="F23" s="35"/>
      <c r="G23" s="35"/>
    </row>
    <row r="24" ht="9.95" customHeight="1" spans="1:8">
      <c r="A24" s="35"/>
      <c r="F24" s="35"/>
      <c r="G24" s="35"/>
    </row>
    <row r="25" ht="9.95" customHeight="1" spans="1:8">
      <c r="A25" s="35"/>
      <c r="F25" s="35"/>
      <c r="G25" s="35"/>
    </row>
    <row r="26" ht="9.95" customHeight="1" spans="1:8">
      <c r="A26" s="35"/>
      <c r="E26" s="35"/>
      <c r="G26" s="35"/>
    </row>
    <row r="27" ht="9.95" customHeight="1" spans="1:8">
      <c r="A27" s="35"/>
      <c r="F27" s="35"/>
      <c r="G27" s="35"/>
    </row>
    <row r="28" ht="9.95" customHeight="1" spans="1:8">
      <c r="A28" s="35"/>
      <c r="F28" s="35"/>
    </row>
    <row r="29" ht="9.95" customHeight="1" spans="1:8">
      <c r="A29" s="35"/>
      <c r="F29" s="35"/>
    </row>
    <row r="30" ht="9.95" customHeight="1" spans="1:8">
      <c r="A30" s="35"/>
      <c r="E30" s="35"/>
    </row>
    <row r="31" ht="12.75" customHeight="1"/>
    <row r="32" ht="12.75" customHeight="1"/>
    <row r="33" ht="12.75" customHeight="1"/>
    <row r="34" ht="12.75" customHeight="1"/>
    <row r="35" ht="9.75" customHeight="1"/>
  </sheetData>
  <mergeCells count="6">
    <mergeCell ref="A3:C3"/>
    <mergeCell ref="A4:A6"/>
    <mergeCell ref="B4:B6"/>
    <mergeCell ref="C4:C6"/>
    <mergeCell ref="D5:D6"/>
    <mergeCell ref="H5:H6"/>
  </mergeCells>
  <printOptions horizontalCentered="1"/>
  <pageMargins left="0.393700787401575" right="0.393700787401575" top="0.393700787401575" bottom="0.590551181102362" header="0.393700787401575" footer="0.393700787401575"/>
  <pageSetup paperSize="9" scale="75" fitToHeight="1000" orientation="landscape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9"/>
  <sheetViews>
    <sheetView showGridLines="0" showZeros="0" zoomScale="85" zoomScaleNormal="85" workbookViewId="0">
      <selection activeCell="A3" sqref="A3"/>
    </sheetView>
  </sheetViews>
  <sheetFormatPr defaultColWidth="6.87272727272727" defaultRowHeight="12"/>
  <cols>
    <col min="1" max="1" width="10.6272727272727" style="47" customWidth="1"/>
    <col min="2" max="2" width="30.3727272727273" style="47" customWidth="1"/>
    <col min="3" max="3" width="15.8727272727273" style="47" customWidth="1"/>
    <col min="4" max="4" width="14.7545454545455" style="47" customWidth="1"/>
    <col min="5" max="5" width="13.1272727272727" style="47" customWidth="1"/>
    <col min="6" max="6" width="15" style="47" customWidth="1"/>
    <col min="7" max="7" width="16.3727272727273" style="47" customWidth="1"/>
    <col min="8" max="8" width="12.7545454545455" style="47" customWidth="1"/>
    <col min="9" max="248" width="7" style="47" customWidth="1"/>
    <col min="249" max="16384" width="6.87272727272727" style="47"/>
  </cols>
  <sheetData>
    <row r="1" ht="27.75" customHeight="1" spans="1:248">
      <c r="C1" s="87"/>
      <c r="D1" s="87"/>
      <c r="E1" s="87"/>
      <c r="F1" s="87"/>
      <c r="G1" s="87"/>
      <c r="H1" s="88" t="s">
        <v>168</v>
      </c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  <c r="II1" s="69"/>
      <c r="IJ1" s="69"/>
      <c r="IK1" s="69"/>
      <c r="IL1" s="69"/>
      <c r="IM1" s="69"/>
      <c r="IN1" s="69"/>
    </row>
    <row r="2" ht="48.75" customHeight="1" spans="1:248">
      <c r="A2" s="71" t="s">
        <v>169</v>
      </c>
      <c r="B2" s="71"/>
      <c r="C2" s="71"/>
      <c r="D2" s="71"/>
      <c r="E2" s="71"/>
      <c r="F2" s="71"/>
      <c r="G2" s="71"/>
      <c r="H2" s="71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</row>
    <row r="3" ht="27.75" customHeight="1" spans="1:248">
      <c r="A3" s="216" t="s">
        <v>170</v>
      </c>
      <c r="B3" s="91"/>
      <c r="C3" s="91"/>
      <c r="D3" s="92"/>
      <c r="E3" s="92"/>
      <c r="F3" s="92"/>
      <c r="G3" s="92"/>
      <c r="H3" s="93" t="s">
        <v>3</v>
      </c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</row>
    <row r="4" ht="23.25" customHeight="1" spans="1:248">
      <c r="A4" s="95" t="s">
        <v>67</v>
      </c>
      <c r="B4" s="96" t="s">
        <v>68</v>
      </c>
      <c r="C4" s="97" t="s">
        <v>171</v>
      </c>
      <c r="D4" s="98" t="s">
        <v>172</v>
      </c>
      <c r="E4" s="99" t="s">
        <v>173</v>
      </c>
      <c r="F4" s="99"/>
      <c r="G4" s="99"/>
      <c r="H4" s="99" t="s">
        <v>160</v>
      </c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</row>
    <row r="5" ht="23.25" customHeight="1" spans="1:248">
      <c r="A5" s="100"/>
      <c r="B5" s="101"/>
      <c r="C5" s="102"/>
      <c r="D5" s="103"/>
      <c r="E5" s="104" t="s">
        <v>174</v>
      </c>
      <c r="F5" s="103" t="s">
        <v>175</v>
      </c>
      <c r="G5" s="103" t="s">
        <v>176</v>
      </c>
      <c r="H5" s="104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</row>
    <row r="6" ht="27" customHeight="1" spans="1:248">
      <c r="A6" s="81"/>
      <c r="B6" s="80" t="s">
        <v>75</v>
      </c>
      <c r="C6" s="66">
        <f t="shared" ref="C6:H6" si="0">C7</f>
        <v>70.97</v>
      </c>
      <c r="D6" s="66">
        <f t="shared" si="0"/>
        <v>68.97</v>
      </c>
      <c r="E6" s="66">
        <f t="shared" si="0"/>
        <v>0</v>
      </c>
      <c r="F6" s="66">
        <f t="shared" si="0"/>
        <v>0</v>
      </c>
      <c r="G6" s="66">
        <f t="shared" si="0"/>
        <v>0</v>
      </c>
      <c r="H6" s="105">
        <v>2</v>
      </c>
    </row>
    <row r="7" ht="27" customHeight="1" spans="1:248">
      <c r="A7" s="81" t="s">
        <v>92</v>
      </c>
      <c r="B7" s="80" t="s">
        <v>93</v>
      </c>
      <c r="C7" s="60">
        <f t="shared" ref="C7:H7" si="1">C8</f>
        <v>70.97</v>
      </c>
      <c r="D7" s="60">
        <f t="shared" si="1"/>
        <v>68.97</v>
      </c>
      <c r="E7" s="60">
        <f t="shared" si="1"/>
        <v>0</v>
      </c>
      <c r="F7" s="60">
        <f t="shared" si="1"/>
        <v>0</v>
      </c>
      <c r="G7" s="60">
        <f t="shared" si="1"/>
        <v>0</v>
      </c>
      <c r="H7" s="60">
        <v>2</v>
      </c>
    </row>
    <row r="8" ht="27" customHeight="1" spans="1:248">
      <c r="A8" s="81" t="s">
        <v>108</v>
      </c>
      <c r="B8" s="80" t="s">
        <v>93</v>
      </c>
      <c r="C8" s="106">
        <f>SUM(D8:E8,H8)</f>
        <v>70.97</v>
      </c>
      <c r="D8" s="60">
        <v>68.97</v>
      </c>
      <c r="E8" s="107"/>
      <c r="F8" s="108"/>
      <c r="G8" s="109"/>
      <c r="H8" s="67">
        <v>2</v>
      </c>
    </row>
    <row r="9" ht="27" customHeight="1" spans="1:248">
      <c r="A9" s="110"/>
      <c r="B9" s="110"/>
      <c r="C9" s="108"/>
      <c r="D9" s="109"/>
      <c r="E9" s="107"/>
      <c r="F9" s="108"/>
      <c r="G9" s="109"/>
      <c r="H9" s="111"/>
    </row>
    <row r="10" ht="27" customHeight="1" spans="1:248">
      <c r="A10" s="110"/>
      <c r="B10" s="110"/>
      <c r="C10" s="108"/>
      <c r="D10" s="109"/>
      <c r="E10" s="107"/>
      <c r="F10" s="108"/>
      <c r="G10" s="109"/>
      <c r="H10" s="111"/>
    </row>
    <row r="11" ht="27" customHeight="1" spans="1:248">
      <c r="A11" s="110"/>
      <c r="B11" s="110"/>
      <c r="C11" s="108"/>
      <c r="D11" s="109"/>
      <c r="E11" s="107"/>
      <c r="F11" s="108"/>
      <c r="G11" s="109"/>
      <c r="H11" s="111"/>
    </row>
    <row r="12" ht="27" customHeight="1" spans="1:248">
      <c r="A12" s="110"/>
      <c r="B12" s="110"/>
      <c r="C12" s="108"/>
      <c r="D12" s="109"/>
      <c r="E12" s="107"/>
      <c r="F12" s="108"/>
      <c r="G12" s="109"/>
      <c r="H12" s="111"/>
    </row>
    <row r="13" ht="27" customHeight="1" spans="1:248">
      <c r="A13" s="110"/>
      <c r="B13" s="110"/>
      <c r="C13" s="108"/>
      <c r="D13" s="109"/>
      <c r="E13" s="107"/>
      <c r="F13" s="108"/>
      <c r="G13" s="109"/>
      <c r="H13" s="111"/>
    </row>
    <row r="14" ht="27" customHeight="1" spans="1:248">
      <c r="A14" s="110"/>
      <c r="B14" s="110"/>
      <c r="C14" s="108"/>
      <c r="D14" s="109"/>
      <c r="E14" s="107"/>
      <c r="F14" s="108"/>
      <c r="G14" s="109"/>
      <c r="H14" s="111"/>
    </row>
    <row r="15" ht="27" customHeight="1" spans="1:248">
      <c r="A15" s="110"/>
      <c r="B15" s="110"/>
      <c r="C15" s="108"/>
      <c r="D15" s="109"/>
      <c r="E15" s="107"/>
      <c r="F15" s="108"/>
      <c r="G15" s="109"/>
      <c r="H15" s="111"/>
    </row>
    <row r="16" ht="27" customHeight="1" spans="1:248">
      <c r="A16" s="110"/>
      <c r="B16" s="110"/>
      <c r="C16" s="108"/>
      <c r="D16" s="109"/>
      <c r="E16" s="107"/>
      <c r="F16" s="108"/>
      <c r="G16" s="109"/>
      <c r="H16" s="111"/>
    </row>
    <row r="17" ht="27" customHeight="1" spans="1:8">
      <c r="A17" s="110"/>
      <c r="B17" s="110"/>
      <c r="C17" s="108"/>
      <c r="D17" s="109"/>
      <c r="E17" s="107"/>
      <c r="F17" s="108"/>
      <c r="G17" s="109"/>
      <c r="H17" s="111"/>
    </row>
    <row r="18" ht="33" customHeight="1" spans="1:8">
      <c r="A18" s="68" t="s">
        <v>64</v>
      </c>
    </row>
    <row r="19" ht="9.75" customHeight="1"/>
  </sheetData>
  <mergeCells count="6">
    <mergeCell ref="E4:G4"/>
    <mergeCell ref="A4:A5"/>
    <mergeCell ref="B4:B5"/>
    <mergeCell ref="C4:C5"/>
    <mergeCell ref="D4:D5"/>
    <mergeCell ref="H4:H5"/>
  </mergeCells>
  <printOptions horizontalCentered="1"/>
  <pageMargins left="0.393700787401575" right="0.393700787401575" top="0.393700787401575" bottom="0.590551181102362" header="0.393700787401575" footer="0.393700787401575"/>
  <pageSetup paperSize="9" fitToHeight="1000" orientation="landscape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H15"/>
  <sheetViews>
    <sheetView showGridLines="0" showZeros="0" zoomScale="85" zoomScaleNormal="85" topLeftCell="A2" workbookViewId="0">
      <selection activeCell="A3" sqref="A3"/>
    </sheetView>
  </sheetViews>
  <sheetFormatPr defaultColWidth="6.87272727272727" defaultRowHeight="12"/>
  <cols>
    <col min="1" max="1" width="52.5" style="47" customWidth="1"/>
    <col min="2" max="2" width="15" style="47" customWidth="1"/>
    <col min="3" max="3" width="24.7545454545455" style="47" customWidth="1"/>
    <col min="4" max="4" width="56" style="47" customWidth="1"/>
    <col min="5" max="5" width="15.7545454545455" style="47" customWidth="1"/>
    <col min="6" max="6" width="18.3727272727273" style="47" customWidth="1"/>
    <col min="7" max="16384" width="6.87272727272727" style="47"/>
  </cols>
  <sheetData>
    <row r="1" ht="27.75" customHeight="1" spans="1:242">
      <c r="A1" s="48"/>
      <c r="B1" s="69"/>
      <c r="C1" s="69"/>
      <c r="D1" s="69"/>
      <c r="E1" s="70" t="s">
        <v>177</v>
      </c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  <c r="FH1" s="69"/>
      <c r="FI1" s="69"/>
      <c r="FJ1" s="69"/>
      <c r="FK1" s="69"/>
      <c r="FL1" s="69"/>
      <c r="FM1" s="69"/>
      <c r="FN1" s="69"/>
      <c r="FO1" s="69"/>
      <c r="FP1" s="69"/>
      <c r="FQ1" s="69"/>
      <c r="FR1" s="69"/>
      <c r="FS1" s="69"/>
      <c r="FT1" s="69"/>
      <c r="FU1" s="69"/>
      <c r="FV1" s="69"/>
      <c r="FW1" s="69"/>
      <c r="FX1" s="69"/>
      <c r="FY1" s="69"/>
      <c r="FZ1" s="69"/>
      <c r="GA1" s="69"/>
      <c r="GB1" s="69"/>
      <c r="GC1" s="69"/>
      <c r="GD1" s="69"/>
      <c r="GE1" s="69"/>
      <c r="GF1" s="69"/>
      <c r="GG1" s="69"/>
      <c r="GH1" s="69"/>
      <c r="GI1" s="69"/>
      <c r="GJ1" s="69"/>
      <c r="GK1" s="69"/>
      <c r="GL1" s="69"/>
      <c r="GM1" s="69"/>
      <c r="GN1" s="69"/>
      <c r="GO1" s="69"/>
      <c r="GP1" s="69"/>
      <c r="GQ1" s="69"/>
      <c r="GR1" s="69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  <c r="HR1" s="69"/>
      <c r="HS1" s="69"/>
      <c r="HT1" s="69"/>
      <c r="HU1" s="69"/>
      <c r="HV1" s="69"/>
      <c r="HW1" s="69"/>
      <c r="HX1" s="69"/>
      <c r="HY1" s="69"/>
      <c r="HZ1" s="69"/>
      <c r="IA1" s="69"/>
      <c r="IB1" s="69"/>
      <c r="IC1" s="69"/>
      <c r="ID1" s="69"/>
      <c r="IE1" s="69"/>
      <c r="IF1" s="69"/>
      <c r="IG1" s="69"/>
      <c r="IH1" s="69"/>
    </row>
    <row r="2" ht="33.75" customHeight="1" spans="1:242">
      <c r="A2" s="71" t="s">
        <v>178</v>
      </c>
      <c r="B2" s="71"/>
      <c r="C2" s="71"/>
      <c r="D2" s="71"/>
      <c r="E2" s="71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  <c r="CI2" s="72"/>
      <c r="CJ2" s="72"/>
      <c r="CK2" s="72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  <c r="FG2" s="72"/>
      <c r="FH2" s="72"/>
      <c r="FI2" s="72"/>
      <c r="FJ2" s="72"/>
      <c r="FK2" s="72"/>
      <c r="FL2" s="72"/>
      <c r="FM2" s="72"/>
      <c r="FN2" s="72"/>
      <c r="FO2" s="72"/>
      <c r="FP2" s="72"/>
      <c r="FQ2" s="72"/>
      <c r="FR2" s="72"/>
      <c r="FS2" s="72"/>
      <c r="FT2" s="72"/>
      <c r="FU2" s="72"/>
      <c r="FV2" s="72"/>
      <c r="FW2" s="72"/>
      <c r="FX2" s="72"/>
      <c r="FY2" s="72"/>
      <c r="FZ2" s="72"/>
      <c r="GA2" s="72"/>
      <c r="GB2" s="72"/>
      <c r="GC2" s="72"/>
      <c r="GD2" s="72"/>
      <c r="GE2" s="72"/>
      <c r="GF2" s="72"/>
      <c r="GG2" s="72"/>
      <c r="GH2" s="72"/>
      <c r="GI2" s="72"/>
      <c r="GJ2" s="72"/>
      <c r="GK2" s="72"/>
      <c r="GL2" s="72"/>
      <c r="GM2" s="72"/>
      <c r="GN2" s="72"/>
      <c r="GO2" s="72"/>
      <c r="GP2" s="72"/>
      <c r="GQ2" s="72"/>
      <c r="GR2" s="72"/>
      <c r="GS2" s="72"/>
      <c r="GT2" s="72"/>
      <c r="GU2" s="72"/>
      <c r="GV2" s="72"/>
      <c r="GW2" s="72"/>
      <c r="GX2" s="72"/>
      <c r="GY2" s="72"/>
      <c r="GZ2" s="72"/>
      <c r="HA2" s="72"/>
      <c r="HB2" s="72"/>
      <c r="HC2" s="72"/>
      <c r="HD2" s="72"/>
      <c r="HE2" s="72"/>
      <c r="HF2" s="72"/>
      <c r="HG2" s="72"/>
      <c r="HH2" s="72"/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2"/>
      <c r="HX2" s="72"/>
      <c r="HY2" s="72"/>
      <c r="HZ2" s="72"/>
      <c r="IA2" s="72"/>
      <c r="IB2" s="72"/>
      <c r="IC2" s="72"/>
      <c r="ID2" s="72"/>
      <c r="IE2" s="72"/>
      <c r="IF2" s="72"/>
      <c r="IG2" s="72"/>
      <c r="IH2" s="72"/>
    </row>
    <row r="3" ht="27.75" customHeight="1" spans="1:242">
      <c r="A3" s="214" t="s">
        <v>2</v>
      </c>
      <c r="E3" s="73" t="s">
        <v>3</v>
      </c>
      <c r="F3" s="74"/>
      <c r="G3" s="74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</row>
    <row r="4" ht="65.25" customHeight="1" spans="1:242">
      <c r="A4" s="54" t="s">
        <v>179</v>
      </c>
      <c r="B4" s="76" t="s">
        <v>67</v>
      </c>
      <c r="C4" s="76" t="s">
        <v>180</v>
      </c>
      <c r="D4" s="76" t="s">
        <v>181</v>
      </c>
      <c r="E4" s="77" t="s">
        <v>72</v>
      </c>
      <c r="F4" s="78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</row>
    <row r="5" ht="24.95" customHeight="1" spans="1:242">
      <c r="A5" s="80"/>
      <c r="B5" s="81"/>
      <c r="C5" s="80"/>
      <c r="D5" s="81" t="s">
        <v>75</v>
      </c>
      <c r="E5" s="82">
        <f>E6</f>
        <v>798.8</v>
      </c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</row>
    <row r="6" ht="24.95" customHeight="1" spans="1:242">
      <c r="A6" s="83"/>
      <c r="B6" s="59">
        <v>501</v>
      </c>
      <c r="C6" s="83"/>
      <c r="D6" s="59" t="s">
        <v>93</v>
      </c>
      <c r="E6" s="84">
        <v>798.8</v>
      </c>
      <c r="F6" s="85"/>
    </row>
    <row r="7" ht="24.95" customHeight="1" spans="1:242">
      <c r="A7" s="83"/>
      <c r="B7" s="59">
        <v>501101</v>
      </c>
      <c r="C7" s="83"/>
      <c r="D7" s="59" t="s">
        <v>93</v>
      </c>
      <c r="E7" s="86">
        <v>798.8</v>
      </c>
    </row>
    <row r="8" ht="24.95" customHeight="1" spans="1:242">
      <c r="A8" s="59" t="s">
        <v>182</v>
      </c>
      <c r="B8" s="59">
        <v>501101</v>
      </c>
      <c r="C8" s="59" t="s">
        <v>183</v>
      </c>
      <c r="D8" s="59" t="s">
        <v>184</v>
      </c>
      <c r="E8" s="84">
        <v>40</v>
      </c>
    </row>
    <row r="9" ht="24.95" customHeight="1" spans="1:242">
      <c r="A9" s="59" t="s">
        <v>182</v>
      </c>
      <c r="B9" s="59">
        <v>501101</v>
      </c>
      <c r="C9" s="59" t="s">
        <v>183</v>
      </c>
      <c r="D9" s="59" t="s">
        <v>185</v>
      </c>
      <c r="E9" s="84">
        <v>27</v>
      </c>
    </row>
    <row r="10" ht="24.95" customHeight="1" spans="1:242">
      <c r="A10" s="59" t="s">
        <v>182</v>
      </c>
      <c r="B10" s="59">
        <v>501101</v>
      </c>
      <c r="C10" s="59" t="s">
        <v>183</v>
      </c>
      <c r="D10" s="59" t="s">
        <v>186</v>
      </c>
      <c r="E10" s="84">
        <v>419</v>
      </c>
    </row>
    <row r="11" ht="24.95" customHeight="1" spans="1:242">
      <c r="A11" s="59" t="s">
        <v>182</v>
      </c>
      <c r="B11" s="59">
        <v>501101</v>
      </c>
      <c r="C11" s="59" t="s">
        <v>183</v>
      </c>
      <c r="D11" s="59" t="s">
        <v>187</v>
      </c>
      <c r="E11" s="84">
        <v>100</v>
      </c>
    </row>
    <row r="12" ht="24.95" customHeight="1" spans="1:242">
      <c r="A12" s="59" t="s">
        <v>182</v>
      </c>
      <c r="B12" s="59">
        <v>501101</v>
      </c>
      <c r="C12" s="59" t="s">
        <v>183</v>
      </c>
      <c r="D12" s="59" t="s">
        <v>188</v>
      </c>
      <c r="E12" s="84">
        <v>36.8</v>
      </c>
    </row>
    <row r="13" ht="24.95" customHeight="1" spans="1:242">
      <c r="A13" s="59" t="s">
        <v>182</v>
      </c>
      <c r="B13" s="59">
        <v>501101</v>
      </c>
      <c r="C13" s="59" t="s">
        <v>183</v>
      </c>
      <c r="D13" s="59" t="s">
        <v>189</v>
      </c>
      <c r="E13" s="84">
        <v>135</v>
      </c>
    </row>
    <row r="14" ht="30" customHeight="1" spans="1:242">
      <c r="A14" s="59" t="s">
        <v>182</v>
      </c>
      <c r="B14" s="59">
        <v>501101</v>
      </c>
      <c r="C14" s="59" t="s">
        <v>183</v>
      </c>
      <c r="D14" s="59" t="s">
        <v>190</v>
      </c>
      <c r="E14" s="84">
        <v>41</v>
      </c>
    </row>
    <row r="15" ht="24" customHeight="1" spans="1:242">
      <c r="A15" s="68" t="s">
        <v>64</v>
      </c>
    </row>
  </sheetData>
  <printOptions horizontalCentered="1"/>
  <pageMargins left="0.393700787401575" right="0.393700787401575" top="0.393700787401575" bottom="0.590551181102362" header="0.393700787401575" footer="0.393700787401575"/>
  <pageSetup paperSize="9" fitToHeight="1000" orientation="landscape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8"/>
  <sheetViews>
    <sheetView showGridLines="0" showZeros="0" zoomScale="85" zoomScaleNormal="85" topLeftCell="A6" workbookViewId="0">
      <selection activeCell="J12" sqref="J12"/>
    </sheetView>
  </sheetViews>
  <sheetFormatPr defaultColWidth="6.87272727272727" defaultRowHeight="12"/>
  <cols>
    <col min="1" max="1" width="57" style="47" customWidth="1"/>
    <col min="2" max="2" width="10.3727272727273" style="47" customWidth="1"/>
    <col min="3" max="3" width="37.1272727272727" style="47" customWidth="1"/>
    <col min="4" max="4" width="36.7545454545455" style="47" customWidth="1"/>
    <col min="5" max="5" width="15.6272727272727" style="47" customWidth="1"/>
    <col min="6" max="6" width="13.2545454545455" style="47" customWidth="1"/>
    <col min="7" max="7" width="10.7545454545455" style="47" customWidth="1"/>
    <col min="8" max="8" width="9.25454545454545" style="47" customWidth="1"/>
    <col min="9" max="9" width="8.62727272727273" style="47" customWidth="1"/>
    <col min="10" max="10" width="9.25454545454545" style="47" customWidth="1"/>
    <col min="11" max="11" width="8" style="47" customWidth="1"/>
    <col min="12" max="12" width="9" style="47" customWidth="1"/>
    <col min="13" max="13" width="11.2545454545455" style="47" customWidth="1"/>
    <col min="14" max="16384" width="6.87272727272727" style="47"/>
  </cols>
  <sheetData>
    <row r="1" ht="39" customHeight="1" spans="1:1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6" t="s">
        <v>191</v>
      </c>
    </row>
    <row r="2" ht="47.1" customHeight="1" spans="1:13">
      <c r="A2" s="49" t="s">
        <v>192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ht="21.75" customHeight="1" spans="1:13">
      <c r="A3" s="50" t="s">
        <v>2</v>
      </c>
      <c r="E3" s="51"/>
      <c r="F3" s="51"/>
      <c r="G3" s="51"/>
      <c r="H3" s="52"/>
      <c r="I3" s="52"/>
      <c r="J3" s="52"/>
      <c r="K3" s="52"/>
      <c r="L3" s="52"/>
      <c r="M3" s="52" t="s">
        <v>3</v>
      </c>
    </row>
    <row r="4" ht="30" customHeight="1" spans="1:13">
      <c r="A4" s="53" t="s">
        <v>98</v>
      </c>
      <c r="B4" s="54" t="s">
        <v>67</v>
      </c>
      <c r="C4" s="55" t="s">
        <v>193</v>
      </c>
      <c r="D4" s="55" t="s">
        <v>194</v>
      </c>
      <c r="E4" s="56" t="s">
        <v>195</v>
      </c>
      <c r="F4" s="56"/>
      <c r="G4" s="56"/>
      <c r="H4" s="56"/>
      <c r="I4" s="54" t="s">
        <v>76</v>
      </c>
      <c r="J4" s="54"/>
      <c r="K4" s="54"/>
      <c r="L4" s="54" t="s">
        <v>196</v>
      </c>
      <c r="M4" s="54" t="s">
        <v>197</v>
      </c>
    </row>
    <row r="5" ht="62.25" customHeight="1" spans="1:13">
      <c r="A5" s="57"/>
      <c r="B5" s="54"/>
      <c r="C5" s="55"/>
      <c r="D5" s="55"/>
      <c r="E5" s="54" t="s">
        <v>174</v>
      </c>
      <c r="F5" s="54" t="s">
        <v>78</v>
      </c>
      <c r="G5" s="54" t="s">
        <v>89</v>
      </c>
      <c r="H5" s="57" t="s">
        <v>90</v>
      </c>
      <c r="I5" s="54" t="s">
        <v>78</v>
      </c>
      <c r="J5" s="54" t="s">
        <v>89</v>
      </c>
      <c r="K5" s="54" t="s">
        <v>90</v>
      </c>
      <c r="L5" s="54"/>
      <c r="M5" s="54"/>
    </row>
    <row r="6" customFormat="1" ht="62.25" customHeight="1" spans="1:13">
      <c r="A6" s="57"/>
      <c r="B6" s="58">
        <v>501</v>
      </c>
      <c r="C6" s="58" t="s">
        <v>93</v>
      </c>
      <c r="D6" s="59"/>
      <c r="E6" s="60">
        <f>SUM(F6:M6)</f>
        <v>1411.17</v>
      </c>
      <c r="F6" s="60">
        <v>1410.17</v>
      </c>
      <c r="G6" s="60"/>
      <c r="H6" s="60"/>
      <c r="I6" s="60"/>
      <c r="J6" s="60"/>
      <c r="K6" s="60"/>
      <c r="L6" s="60"/>
      <c r="M6" s="61">
        <v>1</v>
      </c>
    </row>
    <row r="7" s="47" customFormat="1" ht="31.5" customHeight="1" spans="1:13">
      <c r="A7" s="62"/>
      <c r="B7" s="58">
        <v>501101</v>
      </c>
      <c r="C7" s="58" t="s">
        <v>93</v>
      </c>
      <c r="D7" s="59"/>
      <c r="E7" s="60">
        <f>SUM(E8:E34)</f>
        <v>1411.17</v>
      </c>
      <c r="F7" s="60">
        <v>1410.17</v>
      </c>
      <c r="G7" s="60"/>
      <c r="H7" s="60"/>
      <c r="I7" s="60"/>
      <c r="J7" s="60"/>
      <c r="K7" s="60"/>
      <c r="L7" s="60"/>
      <c r="M7" s="61">
        <v>1</v>
      </c>
    </row>
    <row r="8" s="47" customFormat="1" ht="31.5" customHeight="1" spans="1:13">
      <c r="A8" s="62" t="s">
        <v>198</v>
      </c>
      <c r="B8" s="58">
        <v>501101</v>
      </c>
      <c r="C8" s="58" t="s">
        <v>93</v>
      </c>
      <c r="D8" s="59" t="s">
        <v>199</v>
      </c>
      <c r="E8" s="60">
        <f>SUM(F8:M8)</f>
        <v>1</v>
      </c>
      <c r="F8" s="60"/>
      <c r="G8" s="60"/>
      <c r="H8" s="60"/>
      <c r="I8" s="60"/>
      <c r="J8" s="60"/>
      <c r="K8" s="60"/>
      <c r="L8" s="60"/>
      <c r="M8" s="61">
        <v>1</v>
      </c>
    </row>
    <row r="9" s="47" customFormat="1" ht="31.5" customHeight="1" spans="1:13">
      <c r="A9" s="62" t="s">
        <v>200</v>
      </c>
      <c r="B9" s="58">
        <v>501101</v>
      </c>
      <c r="C9" s="58" t="s">
        <v>93</v>
      </c>
      <c r="D9" s="63" t="s">
        <v>201</v>
      </c>
      <c r="E9" s="60">
        <v>77</v>
      </c>
      <c r="F9" s="60">
        <v>77</v>
      </c>
      <c r="G9" s="60"/>
      <c r="H9" s="60"/>
      <c r="I9" s="60"/>
      <c r="J9" s="60"/>
      <c r="K9" s="60"/>
      <c r="L9" s="60"/>
      <c r="M9" s="61"/>
    </row>
    <row r="10" s="47" customFormat="1" ht="31.5" customHeight="1" spans="1:13">
      <c r="A10" s="62" t="s">
        <v>200</v>
      </c>
      <c r="B10" s="58">
        <v>501101</v>
      </c>
      <c r="C10" s="58" t="s">
        <v>93</v>
      </c>
      <c r="D10" s="63" t="s">
        <v>202</v>
      </c>
      <c r="E10" s="60">
        <v>55</v>
      </c>
      <c r="F10" s="60">
        <v>55</v>
      </c>
      <c r="G10" s="60"/>
      <c r="H10" s="60"/>
      <c r="I10" s="60"/>
      <c r="J10" s="60"/>
      <c r="K10" s="60"/>
      <c r="L10" s="60"/>
      <c r="M10" s="61"/>
    </row>
    <row r="11" s="47" customFormat="1" ht="31.5" customHeight="1" spans="1:13">
      <c r="A11" s="62" t="s">
        <v>200</v>
      </c>
      <c r="B11" s="58">
        <v>501101</v>
      </c>
      <c r="C11" s="58" t="s">
        <v>93</v>
      </c>
      <c r="D11" s="63" t="s">
        <v>203</v>
      </c>
      <c r="E11" s="60">
        <v>35</v>
      </c>
      <c r="F11" s="60">
        <v>35</v>
      </c>
      <c r="G11" s="60"/>
      <c r="H11" s="60"/>
      <c r="I11" s="60"/>
      <c r="J11" s="60"/>
      <c r="K11" s="60"/>
      <c r="L11" s="60"/>
      <c r="M11" s="61"/>
    </row>
    <row r="12" s="47" customFormat="1" ht="31.5" customHeight="1" spans="1:13">
      <c r="A12" s="62" t="s">
        <v>200</v>
      </c>
      <c r="B12" s="58">
        <v>501101</v>
      </c>
      <c r="C12" s="58" t="s">
        <v>93</v>
      </c>
      <c r="D12" s="63" t="s">
        <v>204</v>
      </c>
      <c r="E12" s="60">
        <v>16</v>
      </c>
      <c r="F12" s="60">
        <v>16</v>
      </c>
      <c r="G12" s="60"/>
      <c r="H12" s="60"/>
      <c r="I12" s="60"/>
      <c r="J12" s="60"/>
      <c r="K12" s="60"/>
      <c r="L12" s="60"/>
      <c r="M12" s="61"/>
    </row>
    <row r="13" s="47" customFormat="1" ht="31.5" customHeight="1" spans="1:13">
      <c r="A13" s="62" t="s">
        <v>200</v>
      </c>
      <c r="B13" s="58">
        <v>501101</v>
      </c>
      <c r="C13" s="58" t="s">
        <v>93</v>
      </c>
      <c r="D13" s="63" t="s">
        <v>205</v>
      </c>
      <c r="E13" s="60">
        <v>70</v>
      </c>
      <c r="F13" s="60">
        <v>70</v>
      </c>
      <c r="G13" s="60"/>
      <c r="H13" s="60"/>
      <c r="I13" s="60"/>
      <c r="J13" s="60"/>
      <c r="K13" s="60"/>
      <c r="L13" s="60"/>
      <c r="M13" s="61"/>
    </row>
    <row r="14" s="47" customFormat="1" ht="31.5" customHeight="1" spans="1:13">
      <c r="A14" s="62" t="s">
        <v>200</v>
      </c>
      <c r="B14" s="58">
        <v>501101</v>
      </c>
      <c r="C14" s="58" t="s">
        <v>93</v>
      </c>
      <c r="D14" s="63" t="s">
        <v>206</v>
      </c>
      <c r="E14" s="60">
        <v>80</v>
      </c>
      <c r="F14" s="60">
        <v>80</v>
      </c>
      <c r="G14" s="60"/>
      <c r="H14" s="60"/>
      <c r="I14" s="60"/>
      <c r="J14" s="60"/>
      <c r="K14" s="60"/>
      <c r="L14" s="60"/>
      <c r="M14" s="61"/>
    </row>
    <row r="15" s="47" customFormat="1" ht="31.5" customHeight="1" spans="1:13">
      <c r="A15" s="62" t="s">
        <v>200</v>
      </c>
      <c r="B15" s="58">
        <v>501101</v>
      </c>
      <c r="C15" s="58" t="s">
        <v>93</v>
      </c>
      <c r="D15" s="63" t="s">
        <v>207</v>
      </c>
      <c r="E15" s="60">
        <v>0.6</v>
      </c>
      <c r="F15" s="60">
        <v>0.6</v>
      </c>
      <c r="G15" s="60"/>
      <c r="H15" s="60"/>
      <c r="I15" s="60"/>
      <c r="J15" s="60"/>
      <c r="K15" s="60"/>
      <c r="L15" s="60"/>
      <c r="M15" s="61"/>
    </row>
    <row r="16" s="47" customFormat="1" ht="31.5" customHeight="1" spans="1:13">
      <c r="A16" s="62" t="s">
        <v>200</v>
      </c>
      <c r="B16" s="58">
        <v>501101</v>
      </c>
      <c r="C16" s="58" t="s">
        <v>93</v>
      </c>
      <c r="D16" s="63" t="s">
        <v>208</v>
      </c>
      <c r="E16" s="60">
        <v>40</v>
      </c>
      <c r="F16" s="60">
        <v>40</v>
      </c>
      <c r="G16" s="60"/>
      <c r="H16" s="60"/>
      <c r="I16" s="60"/>
      <c r="J16" s="60"/>
      <c r="K16" s="60"/>
      <c r="L16" s="60"/>
      <c r="M16" s="61"/>
    </row>
    <row r="17" s="47" customFormat="1" ht="31.5" customHeight="1" spans="1:13">
      <c r="A17" s="62" t="s">
        <v>200</v>
      </c>
      <c r="B17" s="58">
        <v>501101</v>
      </c>
      <c r="C17" s="58" t="s">
        <v>93</v>
      </c>
      <c r="D17" s="63" t="s">
        <v>209</v>
      </c>
      <c r="E17" s="60">
        <v>45</v>
      </c>
      <c r="F17" s="60">
        <v>45</v>
      </c>
      <c r="G17" s="60"/>
      <c r="H17" s="60"/>
      <c r="I17" s="60"/>
      <c r="J17" s="60"/>
      <c r="K17" s="60"/>
      <c r="L17" s="60"/>
      <c r="M17" s="61"/>
    </row>
    <row r="18" s="47" customFormat="1" ht="31.5" customHeight="1" spans="1:13">
      <c r="A18" s="62" t="s">
        <v>200</v>
      </c>
      <c r="B18" s="58">
        <v>501101</v>
      </c>
      <c r="C18" s="58" t="s">
        <v>93</v>
      </c>
      <c r="D18" s="63" t="s">
        <v>210</v>
      </c>
      <c r="E18" s="60">
        <v>50</v>
      </c>
      <c r="F18" s="60">
        <v>50</v>
      </c>
      <c r="G18" s="60"/>
      <c r="H18" s="60"/>
      <c r="I18" s="60"/>
      <c r="J18" s="60"/>
      <c r="K18" s="60"/>
      <c r="L18" s="60"/>
      <c r="M18" s="61"/>
    </row>
    <row r="19" s="47" customFormat="1" ht="20.25" customHeight="1" spans="1:13">
      <c r="A19" s="62" t="s">
        <v>200</v>
      </c>
      <c r="B19" s="58">
        <v>501101</v>
      </c>
      <c r="C19" s="58" t="s">
        <v>93</v>
      </c>
      <c r="D19" s="63" t="s">
        <v>211</v>
      </c>
      <c r="E19" s="60">
        <v>68.97</v>
      </c>
      <c r="F19" s="60">
        <v>68.97</v>
      </c>
      <c r="G19" s="60"/>
      <c r="H19" s="60"/>
      <c r="I19" s="60"/>
      <c r="J19" s="60"/>
      <c r="K19" s="60"/>
      <c r="L19" s="60"/>
      <c r="M19" s="61"/>
    </row>
    <row r="20" s="47" customFormat="1" ht="20.25" customHeight="1" spans="1:13">
      <c r="A20" s="62" t="s">
        <v>200</v>
      </c>
      <c r="B20" s="58">
        <v>501101</v>
      </c>
      <c r="C20" s="58" t="s">
        <v>93</v>
      </c>
      <c r="D20" s="63" t="s">
        <v>212</v>
      </c>
      <c r="E20" s="60">
        <v>25</v>
      </c>
      <c r="F20" s="60">
        <v>25</v>
      </c>
      <c r="G20" s="60"/>
      <c r="H20" s="60"/>
      <c r="I20" s="60"/>
      <c r="J20" s="60"/>
      <c r="K20" s="60"/>
      <c r="L20" s="60"/>
      <c r="M20" s="61"/>
    </row>
    <row r="21" s="47" customFormat="1" ht="20.25" customHeight="1" spans="1:13">
      <c r="A21" s="62" t="s">
        <v>200</v>
      </c>
      <c r="B21" s="58">
        <v>501101</v>
      </c>
      <c r="C21" s="58" t="s">
        <v>93</v>
      </c>
      <c r="D21" s="63" t="s">
        <v>213</v>
      </c>
      <c r="E21" s="60">
        <v>30</v>
      </c>
      <c r="F21" s="60">
        <v>30</v>
      </c>
      <c r="G21" s="60"/>
      <c r="H21" s="60"/>
      <c r="I21" s="60"/>
      <c r="J21" s="60"/>
      <c r="K21" s="60"/>
      <c r="L21" s="60"/>
      <c r="M21" s="61"/>
    </row>
    <row r="22" s="47" customFormat="1" ht="20.25" customHeight="1" spans="1:13">
      <c r="A22" s="62" t="s">
        <v>200</v>
      </c>
      <c r="B22" s="58">
        <v>501101</v>
      </c>
      <c r="C22" s="58" t="s">
        <v>93</v>
      </c>
      <c r="D22" s="63" t="s">
        <v>184</v>
      </c>
      <c r="E22" s="60">
        <v>40</v>
      </c>
      <c r="F22" s="60">
        <v>40</v>
      </c>
      <c r="G22" s="60"/>
      <c r="H22" s="60"/>
      <c r="I22" s="60"/>
      <c r="J22" s="60"/>
      <c r="K22" s="60"/>
      <c r="L22" s="60"/>
      <c r="M22" s="61"/>
    </row>
    <row r="23" s="47" customFormat="1" ht="20.25" customHeight="1" spans="1:13">
      <c r="A23" s="62" t="s">
        <v>200</v>
      </c>
      <c r="B23" s="58">
        <v>501101</v>
      </c>
      <c r="C23" s="58" t="s">
        <v>93</v>
      </c>
      <c r="D23" s="63" t="s">
        <v>185</v>
      </c>
      <c r="E23" s="60">
        <v>27</v>
      </c>
      <c r="F23" s="60">
        <v>27</v>
      </c>
      <c r="G23" s="60"/>
      <c r="H23" s="60"/>
      <c r="I23" s="60"/>
      <c r="J23" s="60"/>
      <c r="K23" s="60"/>
      <c r="L23" s="60"/>
      <c r="M23" s="61"/>
    </row>
    <row r="24" s="47" customFormat="1" ht="20.25" customHeight="1" spans="1:13">
      <c r="A24" s="62" t="s">
        <v>200</v>
      </c>
      <c r="B24" s="58">
        <v>501101</v>
      </c>
      <c r="C24" s="58" t="s">
        <v>93</v>
      </c>
      <c r="D24" s="63" t="s">
        <v>186</v>
      </c>
      <c r="E24" s="60">
        <v>420</v>
      </c>
      <c r="F24" s="60">
        <v>420</v>
      </c>
      <c r="G24" s="60"/>
      <c r="H24" s="60"/>
      <c r="I24" s="60"/>
      <c r="J24" s="60"/>
      <c r="K24" s="60"/>
      <c r="L24" s="60"/>
      <c r="M24" s="61"/>
    </row>
    <row r="25" s="47" customFormat="1" ht="20.25" customHeight="1" spans="1:13">
      <c r="A25" s="62" t="s">
        <v>200</v>
      </c>
      <c r="B25" s="58">
        <v>501101</v>
      </c>
      <c r="C25" s="58" t="s">
        <v>93</v>
      </c>
      <c r="D25" s="63" t="s">
        <v>187</v>
      </c>
      <c r="E25" s="60">
        <v>100</v>
      </c>
      <c r="F25" s="60">
        <v>100</v>
      </c>
      <c r="G25" s="60"/>
      <c r="H25" s="60"/>
      <c r="I25" s="60"/>
      <c r="J25" s="60"/>
      <c r="K25" s="60"/>
      <c r="L25" s="60"/>
      <c r="M25" s="61"/>
    </row>
    <row r="26" s="47" customFormat="1" ht="20.25" customHeight="1" spans="1:13">
      <c r="A26" s="62" t="s">
        <v>200</v>
      </c>
      <c r="B26" s="58">
        <v>501101</v>
      </c>
      <c r="C26" s="58" t="s">
        <v>93</v>
      </c>
      <c r="D26" s="63" t="s">
        <v>188</v>
      </c>
      <c r="E26" s="60">
        <v>36.8</v>
      </c>
      <c r="F26" s="60">
        <v>36.8</v>
      </c>
      <c r="G26" s="60"/>
      <c r="H26" s="60"/>
      <c r="I26" s="60"/>
      <c r="J26" s="60"/>
      <c r="K26" s="60"/>
      <c r="L26" s="60"/>
      <c r="M26" s="61"/>
    </row>
    <row r="27" s="47" customFormat="1" ht="20.25" customHeight="1" spans="1:13">
      <c r="A27" s="62" t="s">
        <v>200</v>
      </c>
      <c r="B27" s="58">
        <v>501101</v>
      </c>
      <c r="C27" s="58" t="s">
        <v>93</v>
      </c>
      <c r="D27" s="63" t="s">
        <v>189</v>
      </c>
      <c r="E27" s="60">
        <v>135</v>
      </c>
      <c r="F27" s="60">
        <v>135</v>
      </c>
      <c r="G27" s="60"/>
      <c r="H27" s="60"/>
      <c r="I27" s="60"/>
      <c r="J27" s="60"/>
      <c r="K27" s="60"/>
      <c r="L27" s="60"/>
      <c r="M27" s="61"/>
    </row>
    <row r="28" s="47" customFormat="1" ht="20.25" customHeight="1" spans="1:13">
      <c r="A28" s="62" t="s">
        <v>200</v>
      </c>
      <c r="B28" s="58">
        <v>501101</v>
      </c>
      <c r="C28" s="58" t="s">
        <v>93</v>
      </c>
      <c r="D28" s="63" t="s">
        <v>190</v>
      </c>
      <c r="E28" s="60">
        <v>41</v>
      </c>
      <c r="F28" s="60">
        <v>41</v>
      </c>
      <c r="G28" s="60"/>
      <c r="H28" s="60"/>
      <c r="I28" s="60"/>
      <c r="J28" s="60"/>
      <c r="K28" s="60"/>
      <c r="L28" s="60"/>
      <c r="M28" s="61"/>
    </row>
    <row r="29" s="47" customFormat="1" ht="20.25" customHeight="1" spans="1:13">
      <c r="A29" s="62" t="s">
        <v>200</v>
      </c>
      <c r="B29" s="58">
        <v>501101</v>
      </c>
      <c r="C29" s="58" t="s">
        <v>93</v>
      </c>
      <c r="D29" s="63" t="s">
        <v>214</v>
      </c>
      <c r="E29" s="60">
        <v>3</v>
      </c>
      <c r="F29" s="60">
        <v>3</v>
      </c>
      <c r="G29" s="60"/>
      <c r="H29" s="60"/>
      <c r="I29" s="60"/>
      <c r="J29" s="60"/>
      <c r="K29" s="60"/>
      <c r="L29" s="60"/>
      <c r="M29" s="61"/>
    </row>
    <row r="30" s="47" customFormat="1" ht="20.25" customHeight="1" spans="1:13">
      <c r="A30" s="62" t="s">
        <v>200</v>
      </c>
      <c r="B30" s="58">
        <v>501101</v>
      </c>
      <c r="C30" s="58" t="s">
        <v>93</v>
      </c>
      <c r="D30" s="63" t="s">
        <v>215</v>
      </c>
      <c r="E30" s="60">
        <v>5.5</v>
      </c>
      <c r="F30" s="60">
        <v>5.5</v>
      </c>
      <c r="G30" s="60"/>
      <c r="H30" s="60"/>
      <c r="I30" s="60"/>
      <c r="J30" s="60"/>
      <c r="K30" s="60"/>
      <c r="L30" s="60"/>
      <c r="M30" s="61"/>
    </row>
    <row r="31" s="47" customFormat="1" ht="20.25" customHeight="1" spans="1:13">
      <c r="A31" s="62" t="s">
        <v>200</v>
      </c>
      <c r="B31" s="58">
        <v>501101</v>
      </c>
      <c r="C31" s="58" t="s">
        <v>93</v>
      </c>
      <c r="D31" s="63" t="s">
        <v>216</v>
      </c>
      <c r="E31" s="60">
        <v>4</v>
      </c>
      <c r="F31" s="60">
        <v>4</v>
      </c>
      <c r="G31" s="60"/>
      <c r="H31" s="60"/>
      <c r="I31" s="60"/>
      <c r="J31" s="60"/>
      <c r="K31" s="60"/>
      <c r="L31" s="60"/>
      <c r="M31" s="61"/>
    </row>
    <row r="32" s="47" customFormat="1" ht="20.25" customHeight="1" spans="1:13">
      <c r="A32" s="62" t="s">
        <v>200</v>
      </c>
      <c r="B32" s="58">
        <v>501101</v>
      </c>
      <c r="C32" s="58" t="s">
        <v>93</v>
      </c>
      <c r="D32" s="63" t="s">
        <v>217</v>
      </c>
      <c r="E32" s="60">
        <v>2</v>
      </c>
      <c r="F32" s="60">
        <v>2</v>
      </c>
      <c r="G32" s="60"/>
      <c r="H32" s="60"/>
      <c r="I32" s="60"/>
      <c r="J32" s="60"/>
      <c r="K32" s="60"/>
      <c r="L32" s="60"/>
      <c r="M32" s="61"/>
    </row>
    <row r="33" s="47" customFormat="1" ht="17" customHeight="1" spans="1:13">
      <c r="A33" s="62" t="s">
        <v>200</v>
      </c>
      <c r="B33" s="58">
        <v>501101</v>
      </c>
      <c r="C33" s="58" t="s">
        <v>93</v>
      </c>
      <c r="D33" s="63" t="s">
        <v>218</v>
      </c>
      <c r="E33" s="60">
        <v>0.5</v>
      </c>
      <c r="F33" s="60">
        <v>0.5</v>
      </c>
      <c r="G33" s="60"/>
      <c r="H33" s="60"/>
      <c r="I33" s="60"/>
      <c r="J33" s="60"/>
      <c r="K33" s="60"/>
      <c r="L33" s="60"/>
      <c r="M33" s="61"/>
    </row>
    <row r="34" s="47" customFormat="1" ht="18" customHeight="1" spans="1:13">
      <c r="A34" s="62" t="s">
        <v>200</v>
      </c>
      <c r="B34" s="58">
        <v>501101</v>
      </c>
      <c r="C34" s="58" t="s">
        <v>93</v>
      </c>
      <c r="D34" s="63" t="s">
        <v>219</v>
      </c>
      <c r="E34" s="60">
        <v>2.8</v>
      </c>
      <c r="F34" s="60">
        <v>2.8</v>
      </c>
      <c r="G34" s="60"/>
      <c r="H34" s="60"/>
      <c r="I34" s="60"/>
      <c r="J34" s="60"/>
      <c r="K34" s="60"/>
      <c r="L34" s="60"/>
      <c r="M34" s="61"/>
    </row>
    <row r="35" ht="31.5" customHeight="1" spans="1:13">
      <c r="A35" s="64"/>
      <c r="B35" s="64"/>
      <c r="C35" s="64"/>
      <c r="D35" s="65"/>
      <c r="E35" s="60"/>
      <c r="F35" s="60"/>
      <c r="G35" s="66"/>
      <c r="H35" s="60"/>
      <c r="I35" s="67"/>
      <c r="J35" s="60"/>
      <c r="K35" s="60"/>
      <c r="L35" s="60"/>
      <c r="M35" s="60"/>
    </row>
    <row r="36" ht="31.5" customHeight="1" spans="1:13">
      <c r="A36" s="64"/>
      <c r="B36" s="64"/>
      <c r="C36" s="64"/>
      <c r="D36" s="65"/>
      <c r="E36" s="60"/>
      <c r="F36" s="60"/>
      <c r="G36" s="66"/>
      <c r="H36" s="60"/>
      <c r="I36" s="67"/>
      <c r="J36" s="60"/>
      <c r="K36" s="60"/>
      <c r="L36" s="60"/>
      <c r="M36" s="60"/>
    </row>
    <row r="37" ht="31.5" customHeight="1" spans="1:13">
      <c r="A37" s="64"/>
      <c r="B37" s="64"/>
      <c r="C37" s="64"/>
      <c r="D37" s="65"/>
      <c r="E37" s="60"/>
      <c r="F37" s="60"/>
      <c r="G37" s="66"/>
      <c r="H37" s="60"/>
      <c r="I37" s="67"/>
      <c r="J37" s="60"/>
      <c r="K37" s="60"/>
      <c r="L37" s="60"/>
      <c r="M37" s="60"/>
    </row>
    <row r="38" ht="31.5" customHeight="1" spans="1:13">
      <c r="A38" s="64"/>
      <c r="B38" s="64"/>
      <c r="C38" s="64"/>
      <c r="D38" s="65"/>
      <c r="E38" s="60"/>
      <c r="F38" s="60"/>
      <c r="G38" s="66"/>
      <c r="H38" s="60"/>
      <c r="I38" s="67"/>
      <c r="J38" s="60"/>
      <c r="K38" s="60"/>
      <c r="L38" s="60"/>
      <c r="M38" s="60"/>
    </row>
    <row r="39" ht="31.5" customHeight="1" spans="1:13">
      <c r="A39" s="64"/>
      <c r="B39" s="64"/>
      <c r="C39" s="64"/>
      <c r="D39" s="65"/>
      <c r="E39" s="60"/>
      <c r="F39" s="60"/>
      <c r="G39" s="66"/>
      <c r="H39" s="60"/>
      <c r="I39" s="67"/>
      <c r="J39" s="60"/>
      <c r="K39" s="60"/>
      <c r="L39" s="60"/>
      <c r="M39" s="60"/>
    </row>
    <row r="40" ht="31.5" customHeight="1" spans="1:13">
      <c r="A40" s="64"/>
      <c r="B40" s="64"/>
      <c r="C40" s="64"/>
      <c r="D40" s="65"/>
      <c r="E40" s="60"/>
      <c r="F40" s="60"/>
      <c r="G40" s="66"/>
      <c r="H40" s="60"/>
      <c r="I40" s="67"/>
      <c r="J40" s="60"/>
      <c r="K40" s="60"/>
      <c r="L40" s="60"/>
      <c r="M40" s="60"/>
    </row>
    <row r="41" ht="31.5" customHeight="1" spans="1:13">
      <c r="A41" s="64"/>
      <c r="B41" s="64"/>
      <c r="C41" s="64"/>
      <c r="D41" s="65"/>
      <c r="E41" s="60"/>
      <c r="F41" s="60"/>
      <c r="G41" s="66"/>
      <c r="H41" s="60"/>
      <c r="I41" s="67"/>
      <c r="J41" s="60"/>
      <c r="K41" s="60"/>
      <c r="L41" s="60"/>
      <c r="M41" s="60"/>
    </row>
    <row r="42" ht="31.5" customHeight="1" spans="1:13">
      <c r="A42" s="64"/>
      <c r="B42" s="64"/>
      <c r="C42" s="64"/>
      <c r="D42" s="65"/>
      <c r="E42" s="60"/>
      <c r="F42" s="60"/>
      <c r="G42" s="66"/>
      <c r="H42" s="60"/>
      <c r="I42" s="67"/>
      <c r="J42" s="60"/>
      <c r="K42" s="60"/>
      <c r="L42" s="60"/>
      <c r="M42" s="60"/>
    </row>
    <row r="43" ht="31.5" customHeight="1" spans="1:13">
      <c r="A43" s="64"/>
      <c r="B43" s="64"/>
      <c r="C43" s="64"/>
      <c r="D43" s="65"/>
      <c r="E43" s="60"/>
      <c r="F43" s="60"/>
      <c r="G43" s="66"/>
      <c r="H43" s="60"/>
      <c r="I43" s="67"/>
      <c r="J43" s="60"/>
      <c r="K43" s="60"/>
      <c r="L43" s="60"/>
      <c r="M43" s="60"/>
    </row>
    <row r="44" ht="31.5" customHeight="1" spans="1:13">
      <c r="A44" s="64"/>
      <c r="B44" s="64"/>
      <c r="C44" s="64"/>
      <c r="D44" s="65"/>
      <c r="E44" s="60"/>
      <c r="F44" s="60"/>
      <c r="G44" s="66"/>
      <c r="H44" s="60"/>
      <c r="I44" s="67"/>
      <c r="J44" s="60"/>
      <c r="K44" s="60"/>
      <c r="L44" s="60"/>
      <c r="M44" s="60"/>
    </row>
    <row r="45" ht="31.5" customHeight="1" spans="1:13">
      <c r="A45" s="64"/>
      <c r="B45" s="64"/>
      <c r="C45" s="64"/>
      <c r="D45" s="65"/>
      <c r="E45" s="60"/>
      <c r="F45" s="60"/>
      <c r="G45" s="66"/>
      <c r="H45" s="60"/>
      <c r="I45" s="67"/>
      <c r="J45" s="60"/>
      <c r="K45" s="60"/>
      <c r="L45" s="60"/>
      <c r="M45" s="60"/>
    </row>
    <row r="46" ht="31.5" customHeight="1" spans="1:13">
      <c r="A46" s="65"/>
      <c r="B46" s="65"/>
      <c r="C46" s="65"/>
      <c r="D46" s="65"/>
      <c r="E46" s="60"/>
      <c r="F46" s="60"/>
      <c r="G46" s="66"/>
      <c r="H46" s="60"/>
      <c r="I46" s="67"/>
      <c r="J46" s="60"/>
      <c r="K46" s="60"/>
      <c r="L46" s="60"/>
      <c r="M46" s="60"/>
    </row>
    <row r="47" ht="31.5" customHeight="1" spans="1:13">
      <c r="A47" s="65"/>
      <c r="B47" s="65"/>
      <c r="C47" s="65"/>
      <c r="D47" s="65"/>
      <c r="E47" s="60"/>
      <c r="F47" s="60"/>
      <c r="G47" s="66"/>
      <c r="H47" s="60"/>
      <c r="I47" s="67"/>
      <c r="J47" s="60"/>
      <c r="K47" s="60"/>
      <c r="L47" s="60"/>
      <c r="M47" s="60"/>
    </row>
    <row r="48" ht="36.95" customHeight="1" spans="1:13">
      <c r="A48" s="68" t="s">
        <v>64</v>
      </c>
    </row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30" customHeight="1" spans="1:6">
      <c r="A66" s="35"/>
      <c r="B66" s="35"/>
      <c r="C66" s="35"/>
      <c r="D66" s="35"/>
      <c r="E66" s="35"/>
      <c r="F66" s="35"/>
    </row>
    <row r="67" ht="30" customHeight="1" spans="1:6">
      <c r="B67" s="35"/>
      <c r="C67" s="35"/>
      <c r="D67" s="35"/>
      <c r="E67" s="35"/>
      <c r="F67" s="35"/>
    </row>
    <row r="68" ht="30" customHeight="1" spans="1:6">
      <c r="A68" s="35"/>
      <c r="B68" s="35"/>
      <c r="D68" s="35"/>
      <c r="F68" s="35"/>
    </row>
  </sheetData>
  <mergeCells count="7">
    <mergeCell ref="I4:K4"/>
    <mergeCell ref="A4:A5"/>
    <mergeCell ref="B4:B5"/>
    <mergeCell ref="C4:C5"/>
    <mergeCell ref="D4:D5"/>
    <mergeCell ref="L4:L5"/>
    <mergeCell ref="M4:M5"/>
  </mergeCells>
  <printOptions horizontalCentered="1"/>
  <pageMargins left="0.393700787401575" right="0.393700787401575" top="0.393700787401575" bottom="0.590551181102362" header="0.393700787401575" footer="0.393700787401575"/>
  <pageSetup paperSize="9" scale="70" fitToHeight="1000" orientation="landscape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zoomScale="85" zoomScaleNormal="85" workbookViewId="0">
      <selection activeCell="R15" sqref="R15"/>
    </sheetView>
  </sheetViews>
  <sheetFormatPr defaultColWidth="7" defaultRowHeight="12" outlineLevelCol="4"/>
  <cols>
    <col min="1" max="1" width="11.7545454545455" style="35" customWidth="1"/>
    <col min="2" max="2" width="21.1272727272727" style="35" customWidth="1"/>
    <col min="3" max="5" width="17.7545454545455" style="35" customWidth="1"/>
    <col min="6" max="16384" width="7" style="35"/>
  </cols>
  <sheetData>
    <row r="1" ht="13" spans="1:5">
      <c r="E1" s="36" t="s">
        <v>220</v>
      </c>
    </row>
    <row r="3" ht="24" customHeight="1" spans="1:5">
      <c r="A3" s="37" t="s">
        <v>221</v>
      </c>
      <c r="B3" s="37"/>
      <c r="C3" s="37"/>
      <c r="D3" s="37"/>
      <c r="E3" s="37"/>
    </row>
    <row r="4" ht="14.25" customHeight="1" spans="1:5">
      <c r="A4" s="37"/>
      <c r="B4" s="37"/>
      <c r="C4" s="37"/>
      <c r="D4" s="37"/>
      <c r="E4" s="37"/>
    </row>
    <row r="5" ht="26.1" customHeight="1" spans="1:5">
      <c r="A5" s="38" t="s">
        <v>2</v>
      </c>
      <c r="B5" s="38"/>
      <c r="C5" s="38"/>
      <c r="D5" s="38"/>
      <c r="E5" s="39" t="s">
        <v>3</v>
      </c>
    </row>
    <row r="6" ht="39.75" customHeight="1" spans="1:5">
      <c r="A6" s="40" t="s">
        <v>139</v>
      </c>
      <c r="B6" s="40" t="s">
        <v>140</v>
      </c>
      <c r="C6" s="41" t="s">
        <v>222</v>
      </c>
      <c r="D6" s="42"/>
      <c r="E6" s="43"/>
    </row>
    <row r="7" ht="39.75" customHeight="1" spans="1:5">
      <c r="A7" s="40"/>
      <c r="B7" s="40"/>
      <c r="C7" s="40" t="s">
        <v>223</v>
      </c>
      <c r="D7" s="40" t="s">
        <v>101</v>
      </c>
      <c r="E7" s="40" t="s">
        <v>224</v>
      </c>
    </row>
    <row r="8" s="34" customFormat="1" ht="45.75" customHeight="1" spans="1:5">
      <c r="A8" s="44"/>
      <c r="B8" s="44"/>
      <c r="C8" s="44"/>
      <c r="D8" s="44"/>
      <c r="E8" s="44"/>
    </row>
    <row r="9" ht="45.75" customHeight="1" spans="1:5">
      <c r="A9" s="44"/>
      <c r="B9" s="44"/>
      <c r="C9" s="44"/>
      <c r="D9" s="44"/>
      <c r="E9" s="44"/>
    </row>
    <row r="10" ht="45.75" customHeight="1" spans="1:5">
      <c r="A10" s="44"/>
      <c r="B10" s="44"/>
      <c r="C10" s="44"/>
      <c r="D10" s="44"/>
      <c r="E10" s="44"/>
    </row>
    <row r="11" ht="45.75" customHeight="1" spans="1:5">
      <c r="A11" s="44"/>
      <c r="B11" s="44"/>
      <c r="C11" s="44"/>
      <c r="D11" s="44"/>
      <c r="E11" s="44"/>
    </row>
    <row r="12" ht="45.75" customHeight="1" spans="1:5">
      <c r="A12" s="44"/>
      <c r="B12" s="44"/>
      <c r="C12" s="44"/>
      <c r="D12" s="44"/>
      <c r="E12" s="44"/>
    </row>
    <row r="13" ht="45.75" customHeight="1" spans="1:5">
      <c r="A13" s="44"/>
      <c r="B13" s="44"/>
      <c r="C13" s="44"/>
      <c r="D13" s="44"/>
      <c r="E13" s="44"/>
    </row>
    <row r="14" ht="45.75" customHeight="1" spans="1:5">
      <c r="A14" s="44"/>
      <c r="B14" s="44"/>
      <c r="C14" s="44"/>
      <c r="D14" s="44"/>
      <c r="E14" s="44"/>
    </row>
    <row r="15" ht="45.75" customHeight="1" spans="1:5">
      <c r="A15" s="44"/>
      <c r="B15" s="44"/>
      <c r="C15" s="44"/>
      <c r="D15" s="44"/>
      <c r="E15" s="44"/>
    </row>
    <row r="16" ht="45.75" customHeight="1" spans="1:5">
      <c r="A16" s="44"/>
      <c r="B16" s="44"/>
      <c r="C16" s="44"/>
      <c r="D16" s="44"/>
      <c r="E16" s="44"/>
    </row>
    <row r="17" ht="45.75" customHeight="1" spans="1:5">
      <c r="A17" s="44"/>
      <c r="B17" s="45"/>
      <c r="C17" s="44"/>
      <c r="D17" s="44"/>
      <c r="E17" s="44"/>
    </row>
    <row r="19" ht="45" customHeight="1" spans="1:5">
      <c r="A19" s="46" t="s">
        <v>64</v>
      </c>
      <c r="B19" s="46"/>
      <c r="C19" s="46"/>
      <c r="D19" s="46"/>
      <c r="E19" s="46"/>
    </row>
  </sheetData>
  <mergeCells count="5">
    <mergeCell ref="A3:E3"/>
    <mergeCell ref="C6:E6"/>
    <mergeCell ref="A19:E19"/>
    <mergeCell ref="A6:A7"/>
    <mergeCell ref="B6:B7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zoomScale="85" zoomScaleNormal="85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211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68.97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68.97</v>
      </c>
      <c r="I8" s="4"/>
    </row>
    <row r="9" ht="96" customHeight="1" spans="1:9">
      <c r="A9" s="4" t="s">
        <v>235</v>
      </c>
      <c r="B9" s="8" t="s">
        <v>236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244</v>
      </c>
      <c r="E11" s="16"/>
      <c r="F11" s="16"/>
      <c r="G11" s="15" t="s">
        <v>245</v>
      </c>
      <c r="H11" s="16"/>
      <c r="I11" s="16"/>
    </row>
    <row r="12" ht="51" customHeight="1" spans="1:9">
      <c r="A12" s="4"/>
      <c r="B12" s="4"/>
      <c r="C12" s="24" t="s">
        <v>246</v>
      </c>
      <c r="D12" s="15" t="s">
        <v>247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249</v>
      </c>
      <c r="E13" s="16"/>
      <c r="F13" s="16"/>
      <c r="G13" s="15" t="s">
        <v>250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102</v>
      </c>
      <c r="E14" s="16"/>
      <c r="F14" s="16"/>
      <c r="G14" s="15" t="s">
        <v>252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255</v>
      </c>
      <c r="E15" s="16"/>
      <c r="F15" s="16"/>
      <c r="G15" s="15" t="s">
        <v>256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259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zoomScale="115" zoomScaleNormal="115"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216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</v>
      </c>
      <c r="I8" s="4"/>
    </row>
    <row r="9" ht="96" customHeight="1" spans="1:9">
      <c r="A9" s="4" t="s">
        <v>235</v>
      </c>
      <c r="B9" s="8" t="s">
        <v>262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263</v>
      </c>
      <c r="E11" s="16"/>
      <c r="F11" s="16"/>
      <c r="G11" s="15" t="s">
        <v>264</v>
      </c>
      <c r="H11" s="16"/>
      <c r="I11" s="16"/>
    </row>
    <row r="12" ht="51" customHeight="1" spans="1:9">
      <c r="A12" s="4"/>
      <c r="B12" s="4"/>
      <c r="C12" s="24"/>
      <c r="D12" s="15" t="s">
        <v>265</v>
      </c>
      <c r="E12" s="16"/>
      <c r="F12" s="16"/>
      <c r="G12" s="25" t="s">
        <v>266</v>
      </c>
      <c r="H12" s="26"/>
      <c r="I12" s="27"/>
    </row>
    <row r="13" ht="51" customHeight="1" spans="1:9">
      <c r="A13" s="4"/>
      <c r="B13" s="4"/>
      <c r="C13" s="14" t="s">
        <v>246</v>
      </c>
      <c r="D13" s="15" t="s">
        <v>267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14" t="s">
        <v>248</v>
      </c>
      <c r="D14" s="15" t="s">
        <v>268</v>
      </c>
      <c r="E14" s="16"/>
      <c r="F14" s="16"/>
      <c r="G14" s="15">
        <v>1</v>
      </c>
      <c r="H14" s="16"/>
      <c r="I14" s="16"/>
    </row>
    <row r="15" ht="51" customHeight="1" spans="1:9">
      <c r="A15" s="4"/>
      <c r="B15" s="4"/>
      <c r="C15" s="4" t="s">
        <v>251</v>
      </c>
      <c r="D15" s="15" t="s">
        <v>269</v>
      </c>
      <c r="E15" s="16"/>
      <c r="F15" s="16"/>
      <c r="G15" s="15" t="s">
        <v>270</v>
      </c>
      <c r="H15" s="16"/>
      <c r="I15" s="16"/>
    </row>
    <row r="16" ht="51" customHeight="1" spans="1:9">
      <c r="A16" s="4"/>
      <c r="B16" s="10" t="s">
        <v>253</v>
      </c>
      <c r="C16" s="4" t="s">
        <v>254</v>
      </c>
      <c r="D16" s="15" t="s">
        <v>271</v>
      </c>
      <c r="E16" s="16"/>
      <c r="F16" s="16"/>
      <c r="G16" s="9" t="s">
        <v>272</v>
      </c>
      <c r="H16" s="4"/>
      <c r="I16" s="4"/>
    </row>
    <row r="17" ht="51" customHeight="1" spans="1:9">
      <c r="A17" s="4"/>
      <c r="B17" s="4" t="s">
        <v>257</v>
      </c>
      <c r="C17" s="4" t="s">
        <v>258</v>
      </c>
      <c r="D17" s="15" t="s">
        <v>273</v>
      </c>
      <c r="E17" s="16"/>
      <c r="F17" s="16"/>
      <c r="G17" s="15" t="s">
        <v>260</v>
      </c>
      <c r="H17" s="16"/>
      <c r="I17" s="16"/>
    </row>
    <row r="18" ht="58" customHeight="1" spans="1:9">
      <c r="A18" s="11" t="s">
        <v>261</v>
      </c>
      <c r="B18" s="11"/>
      <c r="C18" s="11"/>
      <c r="D18" s="11"/>
      <c r="E18" s="11"/>
      <c r="F18" s="11"/>
      <c r="G18" s="11"/>
      <c r="H18" s="11"/>
      <c r="I18" s="11"/>
    </row>
  </sheetData>
  <mergeCells count="3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186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420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420</v>
      </c>
      <c r="I8" s="4"/>
    </row>
    <row r="9" ht="96" customHeight="1" spans="1:9">
      <c r="A9" s="4" t="s">
        <v>235</v>
      </c>
      <c r="B9" s="8" t="s">
        <v>274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7" customHeight="1" spans="1:9">
      <c r="A11" s="4"/>
      <c r="B11" s="4" t="s">
        <v>242</v>
      </c>
      <c r="C11" s="14" t="s">
        <v>243</v>
      </c>
      <c r="D11" s="15" t="s">
        <v>275</v>
      </c>
      <c r="E11" s="16"/>
      <c r="F11" s="16"/>
      <c r="G11" s="15" t="s">
        <v>276</v>
      </c>
      <c r="H11" s="16"/>
      <c r="I11" s="16"/>
    </row>
    <row r="12" ht="27" customHeight="1" spans="1:9">
      <c r="A12" s="4"/>
      <c r="B12" s="4"/>
      <c r="C12" s="24"/>
      <c r="D12" s="15" t="s">
        <v>277</v>
      </c>
      <c r="E12" s="16"/>
      <c r="F12" s="16"/>
      <c r="G12" s="15" t="s">
        <v>278</v>
      </c>
      <c r="H12" s="16"/>
      <c r="I12" s="16"/>
    </row>
    <row r="13" ht="27" customHeight="1" spans="1:9">
      <c r="A13" s="4"/>
      <c r="B13" s="4"/>
      <c r="C13" s="14" t="s">
        <v>246</v>
      </c>
      <c r="D13" s="15" t="s">
        <v>279</v>
      </c>
      <c r="E13" s="16"/>
      <c r="F13" s="16"/>
      <c r="G13" s="15">
        <v>1</v>
      </c>
      <c r="H13" s="16"/>
      <c r="I13" s="16"/>
    </row>
    <row r="14" ht="27" customHeight="1" spans="1:9">
      <c r="A14" s="4"/>
      <c r="B14" s="4"/>
      <c r="C14" s="24"/>
      <c r="D14" s="15" t="s">
        <v>280</v>
      </c>
      <c r="E14" s="16"/>
      <c r="F14" s="16"/>
      <c r="G14" s="15" t="s">
        <v>260</v>
      </c>
      <c r="H14" s="16"/>
      <c r="I14" s="16"/>
    </row>
    <row r="15" ht="27" customHeight="1" spans="1:9">
      <c r="A15" s="4"/>
      <c r="B15" s="4"/>
      <c r="C15" s="14" t="s">
        <v>248</v>
      </c>
      <c r="D15" s="15" t="s">
        <v>281</v>
      </c>
      <c r="E15" s="16"/>
      <c r="F15" s="16"/>
      <c r="G15" s="15" t="s">
        <v>260</v>
      </c>
      <c r="H15" s="16"/>
      <c r="I15" s="16"/>
    </row>
    <row r="16" ht="27" customHeight="1" spans="1:9">
      <c r="A16" s="4"/>
      <c r="B16" s="4"/>
      <c r="C16" s="10"/>
      <c r="D16" s="15" t="s">
        <v>282</v>
      </c>
      <c r="E16" s="16"/>
      <c r="F16" s="16"/>
      <c r="G16" s="15" t="s">
        <v>260</v>
      </c>
      <c r="H16" s="16"/>
      <c r="I16" s="16"/>
    </row>
    <row r="17" ht="27" customHeight="1" spans="1:9">
      <c r="A17" s="4"/>
      <c r="B17" s="4"/>
      <c r="C17" s="4" t="s">
        <v>251</v>
      </c>
      <c r="D17" s="15" t="s">
        <v>102</v>
      </c>
      <c r="E17" s="16"/>
      <c r="F17" s="16"/>
      <c r="G17" s="15" t="s">
        <v>283</v>
      </c>
      <c r="H17" s="16"/>
      <c r="I17" s="16"/>
    </row>
    <row r="18" ht="27" customHeight="1" spans="1:9">
      <c r="A18" s="4"/>
      <c r="B18" s="24" t="s">
        <v>253</v>
      </c>
      <c r="C18" s="14" t="s">
        <v>254</v>
      </c>
      <c r="D18" s="15" t="s">
        <v>284</v>
      </c>
      <c r="E18" s="16"/>
      <c r="F18" s="16"/>
      <c r="G18" s="25" t="s">
        <v>285</v>
      </c>
      <c r="H18" s="26"/>
      <c r="I18" s="27"/>
    </row>
    <row r="19" ht="49" customHeight="1" spans="1:9">
      <c r="A19" s="4"/>
      <c r="B19" s="24" t="s">
        <v>257</v>
      </c>
      <c r="C19" s="14" t="s">
        <v>258</v>
      </c>
      <c r="D19" s="25" t="s">
        <v>286</v>
      </c>
      <c r="E19" s="26"/>
      <c r="F19" s="27"/>
      <c r="G19" s="25" t="s">
        <v>260</v>
      </c>
      <c r="H19" s="26"/>
      <c r="I19" s="27"/>
    </row>
    <row r="20" ht="58" customHeight="1" spans="1:9">
      <c r="A20" s="11" t="s">
        <v>261</v>
      </c>
      <c r="B20" s="11"/>
      <c r="C20" s="11"/>
      <c r="D20" s="11"/>
      <c r="E20" s="11"/>
      <c r="F20" s="11"/>
      <c r="G20" s="11"/>
      <c r="H20" s="11"/>
      <c r="I20" s="11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7"/>
    <mergeCell ref="C11:C12"/>
    <mergeCell ref="C13:C14"/>
    <mergeCell ref="C15:C16"/>
    <mergeCell ref="A5:C8"/>
    <mergeCell ref="D5:E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A5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189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135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135</v>
      </c>
      <c r="I8" s="4"/>
    </row>
    <row r="9" ht="96" customHeight="1" spans="1:9">
      <c r="A9" s="4" t="s">
        <v>235</v>
      </c>
      <c r="B9" s="8" t="s">
        <v>287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7" customHeight="1" spans="1:9">
      <c r="A11" s="4"/>
      <c r="B11" s="24" t="s">
        <v>242</v>
      </c>
      <c r="C11" s="14" t="s">
        <v>243</v>
      </c>
      <c r="D11" s="15" t="s">
        <v>288</v>
      </c>
      <c r="E11" s="16"/>
      <c r="F11" s="16"/>
      <c r="G11" s="15" t="s">
        <v>289</v>
      </c>
      <c r="H11" s="16"/>
      <c r="I11" s="16"/>
    </row>
    <row r="12" ht="27" customHeight="1" spans="1:9">
      <c r="A12" s="4"/>
      <c r="B12" s="24"/>
      <c r="C12" s="24"/>
      <c r="D12" s="15" t="s">
        <v>290</v>
      </c>
      <c r="E12" s="16"/>
      <c r="F12" s="16"/>
      <c r="G12" s="15" t="s">
        <v>291</v>
      </c>
      <c r="H12" s="16"/>
      <c r="I12" s="16"/>
    </row>
    <row r="13" ht="27" customHeight="1" spans="1:9">
      <c r="A13" s="4"/>
      <c r="B13" s="24"/>
      <c r="C13" s="14" t="s">
        <v>246</v>
      </c>
      <c r="D13" s="15" t="s">
        <v>292</v>
      </c>
      <c r="E13" s="16"/>
      <c r="F13" s="16"/>
      <c r="G13" s="15">
        <f>100%</f>
        <v>1</v>
      </c>
      <c r="H13" s="16"/>
      <c r="I13" s="16"/>
    </row>
    <row r="14" ht="27" customHeight="1" spans="1:9">
      <c r="A14" s="4"/>
      <c r="B14" s="24"/>
      <c r="C14" s="4" t="s">
        <v>248</v>
      </c>
      <c r="D14" s="15" t="s">
        <v>293</v>
      </c>
      <c r="E14" s="16"/>
      <c r="F14" s="16"/>
      <c r="G14" s="15" t="s">
        <v>260</v>
      </c>
      <c r="H14" s="16"/>
      <c r="I14" s="16"/>
    </row>
    <row r="15" ht="27" customHeight="1" spans="1:9">
      <c r="A15" s="4"/>
      <c r="B15" s="10"/>
      <c r="C15" s="4" t="s">
        <v>251</v>
      </c>
      <c r="D15" s="25" t="s">
        <v>102</v>
      </c>
      <c r="E15" s="26"/>
      <c r="F15" s="27"/>
      <c r="G15" s="25" t="s">
        <v>294</v>
      </c>
      <c r="H15" s="26"/>
      <c r="I15" s="27"/>
    </row>
    <row r="16" ht="44" customHeight="1" spans="1:9">
      <c r="A16" s="4"/>
      <c r="B16" s="24" t="s">
        <v>253</v>
      </c>
      <c r="C16" s="14" t="s">
        <v>254</v>
      </c>
      <c r="D16" s="25" t="s">
        <v>295</v>
      </c>
      <c r="E16" s="26"/>
      <c r="F16" s="27"/>
      <c r="G16" s="25" t="s">
        <v>296</v>
      </c>
      <c r="H16" s="26"/>
      <c r="I16" s="27"/>
    </row>
    <row r="17" ht="27" customHeight="1" spans="1:9">
      <c r="A17" s="4"/>
      <c r="B17" s="14" t="s">
        <v>257</v>
      </c>
      <c r="C17" s="14" t="s">
        <v>258</v>
      </c>
      <c r="D17" s="15" t="s">
        <v>273</v>
      </c>
      <c r="E17" s="16"/>
      <c r="F17" s="16"/>
      <c r="G17" s="15" t="s">
        <v>297</v>
      </c>
      <c r="H17" s="16"/>
      <c r="I17" s="16"/>
    </row>
    <row r="18" ht="58" customHeight="1" spans="1:9">
      <c r="A18" s="11" t="s">
        <v>261</v>
      </c>
      <c r="B18" s="11"/>
      <c r="C18" s="11"/>
      <c r="D18" s="11"/>
      <c r="E18" s="11"/>
      <c r="F18" s="11"/>
      <c r="G18" s="11"/>
      <c r="H18" s="11"/>
      <c r="I18" s="11"/>
    </row>
  </sheetData>
  <mergeCells count="3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K11" sqref="K11"/>
    </sheetView>
  </sheetViews>
  <sheetFormatPr defaultColWidth="9" defaultRowHeight="14"/>
  <cols>
    <col min="1" max="2" width="10.6272727272727" style="1" customWidth="1"/>
    <col min="3" max="3" width="12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209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45</v>
      </c>
      <c r="I8" s="4"/>
    </row>
    <row r="9" ht="42" customHeight="1" spans="1:9">
      <c r="A9" s="4" t="s">
        <v>235</v>
      </c>
      <c r="B9" s="8" t="s">
        <v>298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299</v>
      </c>
      <c r="E11" s="16"/>
      <c r="F11" s="16"/>
      <c r="G11" s="15" t="s">
        <v>245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247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300</v>
      </c>
      <c r="E13" s="16"/>
      <c r="F13" s="16"/>
      <c r="G13" s="15" t="s">
        <v>250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102</v>
      </c>
      <c r="E14" s="16"/>
      <c r="F14" s="16"/>
      <c r="G14" s="15" t="s">
        <v>301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302</v>
      </c>
      <c r="E15" s="16"/>
      <c r="F15" s="16"/>
      <c r="G15" s="15" t="s">
        <v>303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273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B1" workbookViewId="0">
      <selection activeCell="K11" sqref="K11"/>
    </sheetView>
  </sheetViews>
  <sheetFormatPr defaultColWidth="9" defaultRowHeight="14"/>
  <cols>
    <col min="1" max="2" width="10.6272727272727" style="1" customWidth="1"/>
    <col min="3" max="3" width="13.5545454545455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187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100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100</v>
      </c>
      <c r="I8" s="4"/>
    </row>
    <row r="9" ht="96" customHeight="1" spans="1:9">
      <c r="A9" s="4" t="s">
        <v>235</v>
      </c>
      <c r="B9" s="8" t="s">
        <v>304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305</v>
      </c>
      <c r="E11" s="16"/>
      <c r="F11" s="16"/>
      <c r="G11" s="15" t="s">
        <v>306</v>
      </c>
      <c r="H11" s="16"/>
      <c r="I11" s="16"/>
    </row>
    <row r="12" ht="51" customHeight="1" spans="1:9">
      <c r="A12" s="4"/>
      <c r="B12" s="4"/>
      <c r="C12" s="24"/>
      <c r="D12" s="15" t="s">
        <v>307</v>
      </c>
      <c r="E12" s="16"/>
      <c r="F12" s="16"/>
      <c r="G12" s="15" t="s">
        <v>308</v>
      </c>
      <c r="H12" s="16"/>
      <c r="I12" s="16"/>
    </row>
    <row r="13" ht="51" customHeight="1" spans="1:9">
      <c r="A13" s="4"/>
      <c r="B13" s="4"/>
      <c r="C13" s="14" t="s">
        <v>246</v>
      </c>
      <c r="D13" s="15" t="s">
        <v>309</v>
      </c>
      <c r="E13" s="16"/>
      <c r="F13" s="16"/>
      <c r="G13" s="15" t="s">
        <v>297</v>
      </c>
      <c r="H13" s="16"/>
      <c r="I13" s="16"/>
    </row>
    <row r="14" ht="51" customHeight="1" spans="1:9">
      <c r="A14" s="4"/>
      <c r="B14" s="4"/>
      <c r="C14" s="4" t="s">
        <v>248</v>
      </c>
      <c r="D14" s="15" t="s">
        <v>310</v>
      </c>
      <c r="E14" s="16"/>
      <c r="F14" s="16"/>
      <c r="G14" s="15" t="s">
        <v>297</v>
      </c>
      <c r="H14" s="16"/>
      <c r="I14" s="16"/>
    </row>
    <row r="15" ht="51" customHeight="1" spans="1:9">
      <c r="A15" s="4"/>
      <c r="B15" s="4"/>
      <c r="C15" s="4" t="s">
        <v>251</v>
      </c>
      <c r="D15" s="15" t="s">
        <v>311</v>
      </c>
      <c r="E15" s="16"/>
      <c r="F15" s="16"/>
      <c r="G15" s="15" t="s">
        <v>312</v>
      </c>
      <c r="H15" s="16"/>
      <c r="I15" s="16"/>
    </row>
    <row r="16" ht="51" customHeight="1" spans="1:9">
      <c r="A16" s="4"/>
      <c r="B16" s="10" t="s">
        <v>253</v>
      </c>
      <c r="C16" s="4" t="s">
        <v>254</v>
      </c>
      <c r="D16" s="9" t="s">
        <v>313</v>
      </c>
      <c r="E16" s="4"/>
      <c r="F16" s="4"/>
      <c r="G16" s="9" t="s">
        <v>314</v>
      </c>
      <c r="H16" s="4"/>
      <c r="I16" s="4"/>
    </row>
    <row r="17" ht="51" customHeight="1" spans="1:9">
      <c r="A17" s="4"/>
      <c r="B17" s="4" t="s">
        <v>257</v>
      </c>
      <c r="C17" s="4" t="s">
        <v>258</v>
      </c>
      <c r="D17" s="15" t="s">
        <v>273</v>
      </c>
      <c r="E17" s="16"/>
      <c r="F17" s="16"/>
      <c r="G17" s="15" t="s">
        <v>260</v>
      </c>
      <c r="H17" s="16"/>
      <c r="I17" s="16"/>
    </row>
    <row r="18" ht="58" customHeight="1" spans="1:9">
      <c r="A18" s="11" t="s">
        <v>261</v>
      </c>
      <c r="B18" s="11"/>
      <c r="C18" s="11"/>
      <c r="D18" s="11"/>
      <c r="E18" s="11"/>
      <c r="F18" s="11"/>
      <c r="G18" s="11"/>
      <c r="H18" s="11"/>
      <c r="I18" s="11"/>
    </row>
  </sheetData>
  <mergeCells count="3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208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40</v>
      </c>
      <c r="I8" s="4"/>
    </row>
    <row r="9" ht="57" customHeight="1" spans="1:9">
      <c r="A9" s="4" t="s">
        <v>235</v>
      </c>
      <c r="B9" s="8" t="s">
        <v>315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42" customHeight="1" spans="1:9">
      <c r="A11" s="4"/>
      <c r="B11" s="4" t="s">
        <v>242</v>
      </c>
      <c r="C11" s="14" t="s">
        <v>243</v>
      </c>
      <c r="D11" s="15" t="s">
        <v>316</v>
      </c>
      <c r="E11" s="16"/>
      <c r="F11" s="16"/>
      <c r="G11" s="15" t="s">
        <v>317</v>
      </c>
      <c r="H11" s="16"/>
      <c r="I11" s="16"/>
    </row>
    <row r="12" ht="42" customHeight="1" spans="1:9">
      <c r="A12" s="4"/>
      <c r="B12" s="4"/>
      <c r="C12" s="14" t="s">
        <v>246</v>
      </c>
      <c r="D12" s="15" t="s">
        <v>318</v>
      </c>
      <c r="E12" s="16"/>
      <c r="F12" s="16"/>
      <c r="G12" s="15">
        <v>1</v>
      </c>
      <c r="H12" s="16"/>
      <c r="I12" s="16"/>
    </row>
    <row r="13" ht="42" customHeight="1" spans="1:9">
      <c r="A13" s="4"/>
      <c r="B13" s="4"/>
      <c r="C13" s="10" t="s">
        <v>248</v>
      </c>
      <c r="D13" s="15" t="s">
        <v>319</v>
      </c>
      <c r="E13" s="16"/>
      <c r="F13" s="16"/>
      <c r="G13" s="15">
        <v>1</v>
      </c>
      <c r="H13" s="16"/>
      <c r="I13" s="16"/>
    </row>
    <row r="14" ht="42" customHeight="1" spans="1:9">
      <c r="A14" s="4"/>
      <c r="B14" s="4"/>
      <c r="C14" s="4" t="s">
        <v>251</v>
      </c>
      <c r="D14" s="15" t="s">
        <v>320</v>
      </c>
      <c r="E14" s="16"/>
      <c r="F14" s="16"/>
      <c r="G14" s="15" t="s">
        <v>321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322</v>
      </c>
      <c r="E15" s="16"/>
      <c r="F15" s="16"/>
      <c r="G15" s="15" t="s">
        <v>323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5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215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5.5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5.5</v>
      </c>
      <c r="I8" s="4"/>
    </row>
    <row r="9" ht="96" customHeight="1" spans="1:9">
      <c r="A9" s="4" t="s">
        <v>235</v>
      </c>
      <c r="B9" s="28" t="s">
        <v>325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326</v>
      </c>
      <c r="E11" s="16"/>
      <c r="F11" s="16"/>
      <c r="G11" s="15" t="s">
        <v>327</v>
      </c>
      <c r="H11" s="16"/>
      <c r="I11" s="16"/>
    </row>
    <row r="12" ht="51" customHeight="1" spans="1:9">
      <c r="A12" s="4"/>
      <c r="B12" s="4"/>
      <c r="C12" s="24" t="s">
        <v>246</v>
      </c>
      <c r="D12" s="15" t="s">
        <v>328</v>
      </c>
      <c r="E12" s="16"/>
      <c r="F12" s="16"/>
      <c r="G12" s="15" t="s">
        <v>329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260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215</v>
      </c>
      <c r="E14" s="16"/>
      <c r="F14" s="16"/>
      <c r="G14" s="15" t="s">
        <v>330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331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88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219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2.8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2.8</v>
      </c>
      <c r="I8" s="4"/>
    </row>
    <row r="9" ht="96" customHeight="1" spans="1:9">
      <c r="A9" s="4" t="s">
        <v>235</v>
      </c>
      <c r="B9" s="8" t="s">
        <v>333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334</v>
      </c>
      <c r="E11" s="16"/>
      <c r="F11" s="16"/>
      <c r="G11" s="15" t="s">
        <v>335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336</v>
      </c>
      <c r="E12" s="16"/>
      <c r="F12" s="16"/>
      <c r="G12" s="15" t="s">
        <v>337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338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339</v>
      </c>
      <c r="E14" s="16"/>
      <c r="F14" s="16"/>
      <c r="G14" s="15" t="s">
        <v>340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341</v>
      </c>
      <c r="E15" s="16"/>
      <c r="F15" s="16"/>
      <c r="G15" s="15" t="s">
        <v>342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324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3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188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36.8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36.8</v>
      </c>
      <c r="I8" s="4"/>
    </row>
    <row r="9" ht="96" customHeight="1" spans="1:9">
      <c r="A9" s="4" t="s">
        <v>235</v>
      </c>
      <c r="B9" s="28" t="s">
        <v>343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344</v>
      </c>
      <c r="E11" s="16"/>
      <c r="F11" s="16"/>
      <c r="G11" s="15" t="s">
        <v>345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346</v>
      </c>
      <c r="E12" s="16"/>
      <c r="F12" s="16"/>
      <c r="G12" s="15" t="s">
        <v>260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188</v>
      </c>
      <c r="E14" s="16"/>
      <c r="F14" s="16"/>
      <c r="G14" s="15" t="s">
        <v>347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348</v>
      </c>
      <c r="E15" s="16"/>
      <c r="F15" s="16"/>
      <c r="G15" s="15" t="s">
        <v>349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350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185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27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27</v>
      </c>
      <c r="I8" s="4"/>
    </row>
    <row r="9" ht="96" customHeight="1" spans="1:9">
      <c r="A9" s="4" t="s">
        <v>235</v>
      </c>
      <c r="B9" s="8" t="s">
        <v>351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352</v>
      </c>
      <c r="E11" s="16"/>
      <c r="F11" s="16"/>
      <c r="G11" s="15" t="s">
        <v>353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354</v>
      </c>
      <c r="E12" s="16"/>
      <c r="F12" s="16"/>
      <c r="G12" s="15" t="s">
        <v>355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356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185</v>
      </c>
      <c r="E14" s="16"/>
      <c r="F14" s="16"/>
      <c r="G14" s="15" t="s">
        <v>357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332</v>
      </c>
      <c r="E15" s="16"/>
      <c r="F15" s="16"/>
      <c r="G15" s="15" t="s">
        <v>358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12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190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41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41</v>
      </c>
      <c r="I8" s="4"/>
    </row>
    <row r="9" ht="96" customHeight="1" spans="1:9">
      <c r="A9" s="4" t="s">
        <v>235</v>
      </c>
      <c r="B9" s="28" t="s">
        <v>359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352</v>
      </c>
      <c r="E11" s="16"/>
      <c r="F11" s="16"/>
      <c r="G11" s="15" t="s">
        <v>360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361</v>
      </c>
      <c r="E12" s="16"/>
      <c r="F12" s="16"/>
      <c r="G12" s="15" t="s">
        <v>260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362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363</v>
      </c>
      <c r="E14" s="16"/>
      <c r="F14" s="16"/>
      <c r="G14" s="15" t="s">
        <v>364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365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273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207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0.6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0.6</v>
      </c>
      <c r="I8" s="4"/>
    </row>
    <row r="9" ht="96" customHeight="1" spans="1:9">
      <c r="A9" s="4" t="s">
        <v>235</v>
      </c>
      <c r="B9" s="28" t="s">
        <v>366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367</v>
      </c>
      <c r="E11" s="16"/>
      <c r="F11" s="16"/>
      <c r="G11" s="15" t="s">
        <v>368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369</v>
      </c>
      <c r="E12" s="16"/>
      <c r="F12" s="16"/>
      <c r="G12" s="15" t="s">
        <v>355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370</v>
      </c>
      <c r="E13" s="16"/>
      <c r="F13" s="16"/>
      <c r="G13" s="15" t="s">
        <v>371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372</v>
      </c>
      <c r="E14" s="16"/>
      <c r="F14" s="16"/>
      <c r="G14" s="15" t="s">
        <v>373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374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24" t="s">
        <v>257</v>
      </c>
      <c r="C16" s="14"/>
      <c r="D16" s="15" t="s">
        <v>375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217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</v>
      </c>
      <c r="I8" s="4"/>
    </row>
    <row r="9" ht="96" customHeight="1" spans="1:9">
      <c r="A9" s="4" t="s">
        <v>235</v>
      </c>
      <c r="B9" s="28" t="s">
        <v>376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377</v>
      </c>
      <c r="E11" s="16"/>
      <c r="F11" s="16"/>
      <c r="G11" s="15" t="s">
        <v>378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379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380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217</v>
      </c>
      <c r="E14" s="16"/>
      <c r="F14" s="16"/>
      <c r="G14" s="15" t="s">
        <v>381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382</v>
      </c>
      <c r="E15" s="16"/>
      <c r="F15" s="16"/>
      <c r="G15" s="15" t="s">
        <v>383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214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</v>
      </c>
      <c r="I8" s="4"/>
    </row>
    <row r="9" ht="96" customHeight="1" spans="1:9">
      <c r="A9" s="4" t="s">
        <v>235</v>
      </c>
      <c r="B9" s="28" t="s">
        <v>384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385</v>
      </c>
      <c r="E11" s="16"/>
      <c r="F11" s="16"/>
      <c r="G11" s="15" t="s">
        <v>386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387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388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214</v>
      </c>
      <c r="E14" s="16"/>
      <c r="F14" s="16"/>
      <c r="G14" s="15" t="s">
        <v>389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390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391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203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35</v>
      </c>
      <c r="I8" s="4"/>
    </row>
    <row r="9" ht="96" customHeight="1" spans="1:9">
      <c r="A9" s="4" t="s">
        <v>235</v>
      </c>
      <c r="B9" s="8" t="s">
        <v>392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393</v>
      </c>
      <c r="E11" s="16"/>
      <c r="F11" s="16"/>
      <c r="G11" s="15" t="s">
        <v>394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395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203</v>
      </c>
      <c r="E14" s="16"/>
      <c r="F14" s="16"/>
      <c r="G14" s="15" t="s">
        <v>396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397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273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29" t="s">
        <v>398</v>
      </c>
      <c r="E3" s="29"/>
      <c r="F3" s="29"/>
      <c r="G3" s="29"/>
      <c r="H3" s="29"/>
      <c r="I3" s="29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80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80</v>
      </c>
      <c r="I8" s="4"/>
    </row>
    <row r="9" ht="96" customHeight="1" spans="1:9">
      <c r="A9" s="4" t="s">
        <v>235</v>
      </c>
      <c r="B9" s="28" t="s">
        <v>399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400</v>
      </c>
      <c r="E11" s="16"/>
      <c r="F11" s="16"/>
      <c r="G11" s="15" t="s">
        <v>401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267</v>
      </c>
      <c r="E12" s="16"/>
      <c r="F12" s="16"/>
      <c r="G12" s="15" t="s">
        <v>402</v>
      </c>
      <c r="H12" s="16"/>
      <c r="I12" s="16"/>
    </row>
    <row r="13" ht="87" customHeight="1" spans="1:9">
      <c r="A13" s="4"/>
      <c r="B13" s="4"/>
      <c r="C13" s="4" t="s">
        <v>248</v>
      </c>
      <c r="D13" s="15" t="s">
        <v>403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404</v>
      </c>
      <c r="E14" s="16"/>
      <c r="F14" s="16"/>
      <c r="G14" s="15" t="s">
        <v>405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406</v>
      </c>
      <c r="E15" s="16"/>
      <c r="F15" s="16"/>
      <c r="G15" s="15" t="s">
        <v>407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408</v>
      </c>
      <c r="E16" s="16"/>
      <c r="F16" s="16"/>
      <c r="G16" s="15" t="s">
        <v>409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6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218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0.5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0.5</v>
      </c>
      <c r="I8" s="4"/>
    </row>
    <row r="9" ht="96" customHeight="1" spans="1:9">
      <c r="A9" s="4" t="s">
        <v>235</v>
      </c>
      <c r="B9" s="28" t="s">
        <v>410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411</v>
      </c>
      <c r="E11" s="16"/>
      <c r="F11" s="16"/>
      <c r="G11" s="15" t="s">
        <v>412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413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414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415</v>
      </c>
      <c r="E14" s="16"/>
      <c r="F14" s="16"/>
      <c r="G14" s="15" t="s">
        <v>416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417</v>
      </c>
      <c r="E15" s="16"/>
      <c r="F15" s="16"/>
      <c r="G15" s="15" t="s">
        <v>418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4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213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30</v>
      </c>
      <c r="I8" s="4"/>
    </row>
    <row r="9" ht="96" customHeight="1" spans="1:9">
      <c r="A9" s="4" t="s">
        <v>235</v>
      </c>
      <c r="B9" s="28" t="s">
        <v>419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420</v>
      </c>
      <c r="E11" s="16"/>
      <c r="F11" s="16"/>
      <c r="G11" s="15" t="s">
        <v>421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422</v>
      </c>
      <c r="E12" s="16"/>
      <c r="F12" s="16"/>
      <c r="G12" s="15" t="s">
        <v>423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424</v>
      </c>
      <c r="E13" s="16"/>
      <c r="F13" s="16"/>
      <c r="G13" s="15" t="s">
        <v>425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415</v>
      </c>
      <c r="E14" s="16"/>
      <c r="F14" s="16"/>
      <c r="G14" s="15" t="s">
        <v>426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427</v>
      </c>
      <c r="E15" s="16"/>
      <c r="F15" s="16"/>
      <c r="G15" s="15" t="s">
        <v>428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429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204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16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16</v>
      </c>
      <c r="I8" s="4"/>
    </row>
    <row r="9" ht="96" customHeight="1" spans="1:9">
      <c r="A9" s="4" t="s">
        <v>235</v>
      </c>
      <c r="B9" s="28" t="s">
        <v>430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29" t="s">
        <v>431</v>
      </c>
      <c r="E11" s="29"/>
      <c r="F11" s="29"/>
      <c r="G11" s="30" t="s">
        <v>432</v>
      </c>
      <c r="H11" s="30"/>
      <c r="I11" s="30"/>
    </row>
    <row r="12" ht="51" customHeight="1" spans="1:9">
      <c r="A12" s="4"/>
      <c r="B12" s="4"/>
      <c r="C12" s="14" t="s">
        <v>246</v>
      </c>
      <c r="D12" s="29" t="s">
        <v>433</v>
      </c>
      <c r="E12" s="29"/>
      <c r="F12" s="29"/>
      <c r="G12" s="30" t="s">
        <v>285</v>
      </c>
      <c r="H12" s="30"/>
      <c r="I12" s="30"/>
    </row>
    <row r="13" ht="51" customHeight="1" spans="1:9">
      <c r="A13" s="4"/>
      <c r="B13" s="4"/>
      <c r="C13" s="4" t="s">
        <v>248</v>
      </c>
      <c r="D13" s="29" t="s">
        <v>293</v>
      </c>
      <c r="E13" s="29"/>
      <c r="F13" s="29"/>
      <c r="G13" s="31">
        <v>100</v>
      </c>
      <c r="H13" s="32"/>
      <c r="I13" s="33"/>
    </row>
    <row r="14" ht="51" customHeight="1" spans="1:9">
      <c r="A14" s="4"/>
      <c r="B14" s="4"/>
      <c r="C14" s="4" t="s">
        <v>251</v>
      </c>
      <c r="D14" s="29" t="s">
        <v>434</v>
      </c>
      <c r="E14" s="29"/>
      <c r="F14" s="29"/>
      <c r="G14" s="29" t="s">
        <v>435</v>
      </c>
      <c r="H14" s="29"/>
      <c r="I14" s="29"/>
    </row>
    <row r="15" ht="51" customHeight="1" spans="1:9">
      <c r="A15" s="4"/>
      <c r="B15" s="10" t="s">
        <v>253</v>
      </c>
      <c r="C15" s="4" t="s">
        <v>254</v>
      </c>
      <c r="D15" s="29" t="s">
        <v>436</v>
      </c>
      <c r="E15" s="29"/>
      <c r="F15" s="29"/>
      <c r="G15" s="29" t="s">
        <v>437</v>
      </c>
      <c r="H15" s="29"/>
      <c r="I15" s="29"/>
    </row>
    <row r="16" ht="51" customHeight="1" spans="1:9">
      <c r="A16" s="4"/>
      <c r="B16" s="24" t="s">
        <v>257</v>
      </c>
      <c r="C16" s="14" t="s">
        <v>258</v>
      </c>
      <c r="D16" s="29" t="s">
        <v>438</v>
      </c>
      <c r="E16" s="29"/>
      <c r="F16" s="29"/>
      <c r="G16" s="29" t="s">
        <v>260</v>
      </c>
      <c r="H16" s="29"/>
      <c r="I16" s="29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0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212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25</v>
      </c>
      <c r="I8" s="4"/>
    </row>
    <row r="9" ht="96" customHeight="1" spans="1:9">
      <c r="A9" s="4" t="s">
        <v>235</v>
      </c>
      <c r="B9" s="28" t="s">
        <v>439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29" t="s">
        <v>440</v>
      </c>
      <c r="E11" s="29"/>
      <c r="F11" s="29"/>
      <c r="G11" s="30" t="s">
        <v>441</v>
      </c>
      <c r="H11" s="30"/>
      <c r="I11" s="30"/>
    </row>
    <row r="12" ht="51" customHeight="1" spans="1:9">
      <c r="A12" s="4"/>
      <c r="B12" s="4"/>
      <c r="C12" s="14" t="s">
        <v>246</v>
      </c>
      <c r="D12" s="29" t="s">
        <v>442</v>
      </c>
      <c r="E12" s="29"/>
      <c r="F12" s="29"/>
      <c r="G12" s="30" t="s">
        <v>443</v>
      </c>
      <c r="H12" s="30"/>
      <c r="I12" s="30"/>
    </row>
    <row r="13" ht="51" customHeight="1" spans="1:9">
      <c r="A13" s="4"/>
      <c r="B13" s="4"/>
      <c r="C13" s="4" t="s">
        <v>248</v>
      </c>
      <c r="D13" s="29" t="s">
        <v>444</v>
      </c>
      <c r="E13" s="29"/>
      <c r="F13" s="29"/>
      <c r="G13" s="31">
        <v>100</v>
      </c>
      <c r="H13" s="32"/>
      <c r="I13" s="33"/>
    </row>
    <row r="14" ht="51" customHeight="1" spans="1:9">
      <c r="A14" s="4"/>
      <c r="B14" s="4"/>
      <c r="C14" s="4" t="s">
        <v>251</v>
      </c>
      <c r="D14" s="29" t="s">
        <v>445</v>
      </c>
      <c r="E14" s="29"/>
      <c r="F14" s="29"/>
      <c r="G14" s="29" t="s">
        <v>446</v>
      </c>
      <c r="H14" s="29"/>
      <c r="I14" s="29"/>
    </row>
    <row r="15" ht="51" customHeight="1" spans="1:9">
      <c r="A15" s="4"/>
      <c r="B15" s="10" t="s">
        <v>253</v>
      </c>
      <c r="C15" s="4" t="s">
        <v>254</v>
      </c>
      <c r="D15" s="29" t="s">
        <v>447</v>
      </c>
      <c r="E15" s="29"/>
      <c r="F15" s="29"/>
      <c r="G15" s="29" t="s">
        <v>448</v>
      </c>
      <c r="H15" s="29"/>
      <c r="I15" s="29"/>
    </row>
    <row r="16" ht="77" customHeight="1" spans="1:9">
      <c r="A16" s="4"/>
      <c r="B16" s="24" t="s">
        <v>257</v>
      </c>
      <c r="C16" s="14" t="s">
        <v>258</v>
      </c>
      <c r="D16" s="29" t="s">
        <v>438</v>
      </c>
      <c r="E16" s="29"/>
      <c r="F16" s="29"/>
      <c r="G16" s="29" t="s">
        <v>260</v>
      </c>
      <c r="H16" s="29"/>
      <c r="I16" s="29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topLeftCell="A10" workbookViewId="0">
      <selection activeCell="D14" sqref="D14:I14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201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77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77</v>
      </c>
      <c r="I8" s="4"/>
    </row>
    <row r="9" ht="168" customHeight="1" spans="1:9">
      <c r="A9" s="4" t="s">
        <v>235</v>
      </c>
      <c r="B9" s="13" t="s">
        <v>449</v>
      </c>
      <c r="C9" s="13"/>
      <c r="D9" s="13"/>
      <c r="E9" s="13"/>
      <c r="F9" s="13"/>
      <c r="G9" s="13"/>
      <c r="H9" s="13"/>
      <c r="I9" s="13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5" customHeight="1" spans="1:9">
      <c r="A11" s="4"/>
      <c r="B11" s="4" t="s">
        <v>242</v>
      </c>
      <c r="C11" s="14" t="s">
        <v>243</v>
      </c>
      <c r="D11" s="25" t="s">
        <v>450</v>
      </c>
      <c r="E11" s="26"/>
      <c r="F11" s="27"/>
      <c r="G11" s="25" t="s">
        <v>386</v>
      </c>
      <c r="H11" s="26"/>
      <c r="I11" s="27"/>
    </row>
    <row r="12" ht="25" customHeight="1" spans="1:9">
      <c r="A12" s="4"/>
      <c r="B12" s="4"/>
      <c r="C12" s="24"/>
      <c r="D12" s="25" t="s">
        <v>451</v>
      </c>
      <c r="E12" s="26"/>
      <c r="F12" s="27"/>
      <c r="G12" s="25" t="s">
        <v>452</v>
      </c>
      <c r="H12" s="26"/>
      <c r="I12" s="27"/>
    </row>
    <row r="13" ht="25" customHeight="1" spans="1:9">
      <c r="A13" s="4"/>
      <c r="B13" s="4"/>
      <c r="C13" s="24"/>
      <c r="D13" s="25" t="s">
        <v>453</v>
      </c>
      <c r="E13" s="26"/>
      <c r="F13" s="27"/>
      <c r="G13" s="25" t="s">
        <v>386</v>
      </c>
      <c r="H13" s="26"/>
      <c r="I13" s="27"/>
    </row>
    <row r="14" ht="25" customHeight="1" spans="1:9">
      <c r="A14" s="4"/>
      <c r="B14" s="4"/>
      <c r="C14" s="14" t="s">
        <v>246</v>
      </c>
      <c r="D14" s="25" t="s">
        <v>454</v>
      </c>
      <c r="E14" s="26"/>
      <c r="F14" s="27"/>
      <c r="G14" s="25" t="s">
        <v>260</v>
      </c>
      <c r="H14" s="26"/>
      <c r="I14" s="27"/>
    </row>
    <row r="15" ht="25" customHeight="1" spans="1:9">
      <c r="A15" s="4"/>
      <c r="B15" s="4"/>
      <c r="C15" s="24"/>
      <c r="D15" s="25" t="s">
        <v>455</v>
      </c>
      <c r="E15" s="26"/>
      <c r="F15" s="27"/>
      <c r="G15" s="25" t="s">
        <v>260</v>
      </c>
      <c r="H15" s="26"/>
      <c r="I15" s="27"/>
    </row>
    <row r="16" ht="25" customHeight="1" spans="1:9">
      <c r="A16" s="4"/>
      <c r="B16" s="4"/>
      <c r="C16" s="24"/>
      <c r="D16" s="15" t="s">
        <v>456</v>
      </c>
      <c r="E16" s="16"/>
      <c r="F16" s="16"/>
      <c r="G16" s="15">
        <v>1</v>
      </c>
      <c r="H16" s="16"/>
      <c r="I16" s="16"/>
    </row>
    <row r="17" ht="25" customHeight="1" spans="1:9">
      <c r="A17" s="4"/>
      <c r="B17" s="4"/>
      <c r="C17" s="4" t="s">
        <v>248</v>
      </c>
      <c r="D17" s="15" t="s">
        <v>293</v>
      </c>
      <c r="E17" s="16"/>
      <c r="F17" s="16"/>
      <c r="G17" s="15" t="s">
        <v>260</v>
      </c>
      <c r="H17" s="16"/>
      <c r="I17" s="16"/>
    </row>
    <row r="18" ht="25" customHeight="1" spans="1:9">
      <c r="A18" s="4"/>
      <c r="B18" s="4"/>
      <c r="C18" s="4" t="s">
        <v>251</v>
      </c>
      <c r="D18" s="15" t="s">
        <v>457</v>
      </c>
      <c r="E18" s="16"/>
      <c r="F18" s="16"/>
      <c r="G18" s="15" t="s">
        <v>458</v>
      </c>
      <c r="H18" s="16"/>
      <c r="I18" s="16"/>
    </row>
    <row r="19" ht="44" customHeight="1" spans="1:9">
      <c r="A19" s="4"/>
      <c r="B19" s="10" t="s">
        <v>253</v>
      </c>
      <c r="C19" s="4" t="s">
        <v>254</v>
      </c>
      <c r="D19" s="15" t="s">
        <v>459</v>
      </c>
      <c r="E19" s="16"/>
      <c r="F19" s="16"/>
      <c r="G19" s="15" t="s">
        <v>460</v>
      </c>
      <c r="H19" s="16"/>
      <c r="I19" s="16"/>
    </row>
    <row r="20" ht="44" customHeight="1" spans="1:9">
      <c r="A20" s="4"/>
      <c r="B20" s="4" t="s">
        <v>257</v>
      </c>
      <c r="C20" s="4" t="s">
        <v>258</v>
      </c>
      <c r="D20" s="15" t="s">
        <v>273</v>
      </c>
      <c r="E20" s="16"/>
      <c r="F20" s="16"/>
      <c r="G20" s="15" t="s">
        <v>260</v>
      </c>
      <c r="H20" s="16"/>
      <c r="I20" s="16"/>
    </row>
    <row r="21" ht="58" customHeight="1" spans="1:9">
      <c r="A21" s="11" t="s">
        <v>261</v>
      </c>
      <c r="B21" s="11"/>
      <c r="C21" s="11"/>
      <c r="D21" s="11"/>
      <c r="E21" s="11"/>
      <c r="F21" s="11"/>
      <c r="G21" s="11"/>
      <c r="H21" s="11"/>
      <c r="I21" s="11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8"/>
    <mergeCell ref="C11:C13"/>
    <mergeCell ref="C14:C16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7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210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50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50</v>
      </c>
      <c r="I8" s="4"/>
    </row>
    <row r="9" ht="168" customHeight="1" spans="1:9">
      <c r="A9" s="4" t="s">
        <v>235</v>
      </c>
      <c r="B9" s="13" t="s">
        <v>461</v>
      </c>
      <c r="C9" s="13"/>
      <c r="D9" s="13"/>
      <c r="E9" s="13"/>
      <c r="F9" s="13"/>
      <c r="G9" s="13"/>
      <c r="H9" s="13"/>
      <c r="I9" s="13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5" customHeight="1" spans="1:9">
      <c r="A11" s="4"/>
      <c r="B11" s="4" t="s">
        <v>242</v>
      </c>
      <c r="C11" s="4" t="s">
        <v>243</v>
      </c>
      <c r="D11" s="15" t="s">
        <v>451</v>
      </c>
      <c r="E11" s="16"/>
      <c r="F11" s="16"/>
      <c r="G11" s="15" t="s">
        <v>452</v>
      </c>
      <c r="H11" s="16"/>
      <c r="I11" s="16"/>
    </row>
    <row r="12" ht="25" customHeight="1" spans="1:9">
      <c r="A12" s="4"/>
      <c r="B12" s="4"/>
      <c r="C12" s="24" t="s">
        <v>246</v>
      </c>
      <c r="D12" s="25" t="s">
        <v>455</v>
      </c>
      <c r="E12" s="26"/>
      <c r="F12" s="27"/>
      <c r="G12" s="25" t="s">
        <v>260</v>
      </c>
      <c r="H12" s="26"/>
      <c r="I12" s="27"/>
    </row>
    <row r="13" ht="25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260</v>
      </c>
      <c r="H13" s="16"/>
      <c r="I13" s="16"/>
    </row>
    <row r="14" ht="25" customHeight="1" spans="1:9">
      <c r="A14" s="4"/>
      <c r="B14" s="4"/>
      <c r="C14" s="4" t="s">
        <v>251</v>
      </c>
      <c r="D14" s="15" t="s">
        <v>457</v>
      </c>
      <c r="E14" s="16"/>
      <c r="F14" s="16"/>
      <c r="G14" s="15" t="s">
        <v>462</v>
      </c>
      <c r="H14" s="16"/>
      <c r="I14" s="16"/>
    </row>
    <row r="15" ht="72" customHeight="1" spans="1:9">
      <c r="A15" s="4"/>
      <c r="B15" s="10" t="s">
        <v>253</v>
      </c>
      <c r="C15" s="4" t="s">
        <v>254</v>
      </c>
      <c r="D15" s="15" t="s">
        <v>463</v>
      </c>
      <c r="E15" s="16"/>
      <c r="F15" s="16"/>
      <c r="G15" s="15" t="s">
        <v>464</v>
      </c>
      <c r="H15" s="16"/>
      <c r="I15" s="16"/>
    </row>
    <row r="16" ht="44" customHeight="1" spans="1:9">
      <c r="A16" s="4"/>
      <c r="B16" s="4" t="s">
        <v>257</v>
      </c>
      <c r="C16" s="4" t="s">
        <v>258</v>
      </c>
      <c r="D16" s="15" t="s">
        <v>465</v>
      </c>
      <c r="E16" s="16"/>
      <c r="F16" s="16"/>
      <c r="G16" s="15" t="s">
        <v>409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7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184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40</v>
      </c>
      <c r="I8" s="4"/>
    </row>
    <row r="9" ht="96" customHeight="1" spans="1:9">
      <c r="A9" s="4" t="s">
        <v>235</v>
      </c>
      <c r="B9" s="8" t="s">
        <v>466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39" customHeight="1" spans="1:9">
      <c r="A11" s="4"/>
      <c r="B11" s="4" t="s">
        <v>242</v>
      </c>
      <c r="C11" s="14" t="s">
        <v>243</v>
      </c>
      <c r="D11" s="17" t="s">
        <v>467</v>
      </c>
      <c r="E11" s="18"/>
      <c r="F11" s="19"/>
      <c r="G11" s="20" t="s">
        <v>368</v>
      </c>
      <c r="H11" s="21"/>
      <c r="I11" s="22"/>
    </row>
    <row r="12" ht="39" customHeight="1" spans="1:9">
      <c r="A12" s="4"/>
      <c r="B12" s="4"/>
      <c r="C12" s="14" t="s">
        <v>246</v>
      </c>
      <c r="D12" s="17" t="s">
        <v>468</v>
      </c>
      <c r="E12" s="18"/>
      <c r="F12" s="19"/>
      <c r="G12" s="23">
        <v>1</v>
      </c>
      <c r="H12" s="21"/>
      <c r="I12" s="22"/>
    </row>
    <row r="13" ht="39" customHeight="1" spans="1:9">
      <c r="A13" s="4"/>
      <c r="B13" s="4"/>
      <c r="C13" s="4" t="s">
        <v>248</v>
      </c>
      <c r="D13" s="17" t="s">
        <v>469</v>
      </c>
      <c r="E13" s="18"/>
      <c r="F13" s="19"/>
      <c r="G13" s="20" t="s">
        <v>470</v>
      </c>
      <c r="H13" s="21"/>
      <c r="I13" s="22"/>
    </row>
    <row r="14" ht="39" customHeight="1" spans="1:9">
      <c r="A14" s="4"/>
      <c r="B14" s="4"/>
      <c r="C14" s="4" t="s">
        <v>251</v>
      </c>
      <c r="D14" s="17" t="s">
        <v>102</v>
      </c>
      <c r="E14" s="18"/>
      <c r="F14" s="19"/>
      <c r="G14" s="20" t="s">
        <v>321</v>
      </c>
      <c r="H14" s="21"/>
      <c r="I14" s="22"/>
    </row>
    <row r="15" ht="66" customHeight="1" spans="1:9">
      <c r="A15" s="4"/>
      <c r="B15" s="24" t="s">
        <v>253</v>
      </c>
      <c r="C15" s="4" t="s">
        <v>254</v>
      </c>
      <c r="D15" s="17" t="s">
        <v>471</v>
      </c>
      <c r="E15" s="18"/>
      <c r="F15" s="19"/>
      <c r="G15" s="20" t="s">
        <v>472</v>
      </c>
      <c r="H15" s="21"/>
      <c r="I15" s="22"/>
    </row>
    <row r="16" ht="39" customHeight="1" spans="1:9">
      <c r="A16" s="4"/>
      <c r="B16" s="4" t="s">
        <v>257</v>
      </c>
      <c r="C16" s="4" t="s">
        <v>258</v>
      </c>
      <c r="D16" s="17" t="s">
        <v>273</v>
      </c>
      <c r="E16" s="18"/>
      <c r="F16" s="19"/>
      <c r="G16" s="23" t="s">
        <v>260</v>
      </c>
      <c r="H16" s="21"/>
      <c r="I16" s="22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5" orientation="portrait" horizont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4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205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70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70</v>
      </c>
      <c r="I8" s="4"/>
    </row>
    <row r="9" ht="96" customHeight="1" spans="1:9">
      <c r="A9" s="4" t="s">
        <v>235</v>
      </c>
      <c r="B9" s="8" t="s">
        <v>473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474</v>
      </c>
      <c r="E11" s="16"/>
      <c r="F11" s="16"/>
      <c r="G11" s="15" t="s">
        <v>475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292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476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477</v>
      </c>
      <c r="E14" s="16"/>
      <c r="F14" s="16"/>
      <c r="G14" s="15" t="s">
        <v>478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9" t="s">
        <v>479</v>
      </c>
      <c r="E15" s="4"/>
      <c r="F15" s="4"/>
      <c r="G15" s="15" t="s">
        <v>480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408</v>
      </c>
      <c r="E16" s="16"/>
      <c r="F16" s="16"/>
      <c r="G16" s="15">
        <v>1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4"/>
  <cols>
    <col min="1" max="3" width="10.6272727272727" style="1" customWidth="1"/>
    <col min="4" max="16384" width="9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202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55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55</v>
      </c>
      <c r="I8" s="4"/>
    </row>
    <row r="9" ht="96" customHeight="1" spans="1:9">
      <c r="A9" s="4" t="s">
        <v>235</v>
      </c>
      <c r="B9" s="13" t="s">
        <v>481</v>
      </c>
      <c r="C9" s="13"/>
      <c r="D9" s="13"/>
      <c r="E9" s="13"/>
      <c r="F9" s="13"/>
      <c r="G9" s="13"/>
      <c r="H9" s="13"/>
      <c r="I9" s="13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482</v>
      </c>
      <c r="E11" s="16"/>
      <c r="F11" s="16"/>
      <c r="G11" s="15" t="s">
        <v>401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267</v>
      </c>
      <c r="E12" s="16"/>
      <c r="F12" s="16"/>
      <c r="G12" s="15">
        <v>1</v>
      </c>
      <c r="H12" s="16"/>
      <c r="I12" s="16"/>
    </row>
    <row r="13" ht="78" customHeight="1" spans="1:9">
      <c r="A13" s="4"/>
      <c r="B13" s="4"/>
      <c r="C13" s="4" t="s">
        <v>248</v>
      </c>
      <c r="D13" s="15" t="s">
        <v>483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202</v>
      </c>
      <c r="E14" s="16"/>
      <c r="F14" s="16"/>
      <c r="G14" s="15" t="s">
        <v>484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9" t="s">
        <v>479</v>
      </c>
      <c r="E15" s="4"/>
      <c r="F15" s="4"/>
      <c r="G15" s="15" t="s">
        <v>480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408</v>
      </c>
      <c r="E16" s="16"/>
      <c r="F16" s="16"/>
      <c r="G16" s="15">
        <v>1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8" orientation="portrait" horizont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3" workbookViewId="0">
      <selection activeCell="K11" sqref="K11"/>
    </sheetView>
  </sheetViews>
  <sheetFormatPr defaultColWidth="8.72727272727273" defaultRowHeight="14"/>
  <cols>
    <col min="1" max="16384" width="8.72727272727273" style="1"/>
  </cols>
  <sheetData>
    <row r="1" ht="21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227</v>
      </c>
      <c r="B3" s="4"/>
      <c r="C3" s="4"/>
      <c r="D3" s="4" t="s">
        <v>485</v>
      </c>
      <c r="E3" s="4"/>
      <c r="F3" s="4"/>
      <c r="G3" s="4"/>
      <c r="H3" s="4"/>
      <c r="I3" s="4"/>
    </row>
    <row r="4" ht="52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486</v>
      </c>
      <c r="I4" s="4"/>
    </row>
    <row r="5" spans="1:9">
      <c r="A5" s="4" t="s">
        <v>230</v>
      </c>
      <c r="B5" s="4"/>
      <c r="C5" s="4"/>
      <c r="D5" s="4">
        <v>84.8</v>
      </c>
      <c r="E5" s="4"/>
      <c r="F5" s="5" t="s">
        <v>231</v>
      </c>
      <c r="G5" s="5"/>
      <c r="H5" s="4"/>
      <c r="I5" s="4"/>
    </row>
    <row r="6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spans="1:9">
      <c r="A7" s="4"/>
      <c r="B7" s="4"/>
      <c r="C7" s="4"/>
      <c r="D7" s="4"/>
      <c r="E7" s="4"/>
      <c r="F7" s="4" t="s">
        <v>487</v>
      </c>
      <c r="G7" s="4"/>
      <c r="H7" s="6"/>
      <c r="I7" s="6"/>
    </row>
    <row r="8" ht="48" customHeight="1" spans="1:9">
      <c r="A8" s="4"/>
      <c r="B8" s="4"/>
      <c r="C8" s="4"/>
      <c r="D8" s="4"/>
      <c r="E8" s="4"/>
      <c r="F8" s="7" t="s">
        <v>488</v>
      </c>
      <c r="G8" s="5"/>
      <c r="H8" s="6">
        <v>84.8</v>
      </c>
      <c r="I8" s="6"/>
    </row>
    <row r="9" ht="57" customHeight="1" spans="1:9">
      <c r="A9" s="4" t="s">
        <v>235</v>
      </c>
      <c r="B9" s="8" t="s">
        <v>489</v>
      </c>
      <c r="C9" s="8"/>
      <c r="D9" s="8"/>
      <c r="E9" s="8"/>
      <c r="F9" s="8"/>
      <c r="G9" s="8"/>
      <c r="H9" s="8"/>
      <c r="I9" s="8"/>
    </row>
    <row r="10" ht="34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8" customHeight="1" spans="1:9">
      <c r="A11" s="4"/>
      <c r="B11" s="4" t="s">
        <v>242</v>
      </c>
      <c r="C11" s="4" t="s">
        <v>243</v>
      </c>
      <c r="D11" s="9" t="s">
        <v>490</v>
      </c>
      <c r="E11" s="4"/>
      <c r="F11" s="4"/>
      <c r="G11" s="9" t="s">
        <v>491</v>
      </c>
      <c r="H11" s="4"/>
      <c r="I11" s="4"/>
    </row>
    <row r="12" ht="29" customHeight="1" spans="1:9">
      <c r="A12" s="4"/>
      <c r="B12" s="4"/>
      <c r="C12" s="4" t="s">
        <v>246</v>
      </c>
      <c r="D12" s="9" t="s">
        <v>492</v>
      </c>
      <c r="E12" s="4"/>
      <c r="F12" s="4"/>
      <c r="G12" s="9">
        <v>1</v>
      </c>
      <c r="H12" s="4"/>
      <c r="I12" s="4"/>
    </row>
    <row r="13" ht="33" customHeight="1" spans="1:9">
      <c r="A13" s="4"/>
      <c r="B13" s="4"/>
      <c r="C13" s="4" t="s">
        <v>248</v>
      </c>
      <c r="D13" s="9" t="s">
        <v>493</v>
      </c>
      <c r="E13" s="4"/>
      <c r="F13" s="4"/>
      <c r="G13" s="9">
        <v>1</v>
      </c>
      <c r="H13" s="4"/>
      <c r="I13" s="4"/>
    </row>
    <row r="14" ht="31" customHeight="1" spans="1:9">
      <c r="A14" s="4"/>
      <c r="B14" s="4"/>
      <c r="C14" s="4" t="s">
        <v>251</v>
      </c>
      <c r="D14" s="9" t="s">
        <v>494</v>
      </c>
      <c r="E14" s="4"/>
      <c r="F14" s="4"/>
      <c r="G14" s="9" t="s">
        <v>495</v>
      </c>
      <c r="H14" s="4"/>
      <c r="I14" s="4"/>
    </row>
    <row r="15" ht="28" spans="1:9">
      <c r="A15" s="4"/>
      <c r="B15" s="10" t="s">
        <v>253</v>
      </c>
      <c r="C15" s="4" t="s">
        <v>254</v>
      </c>
      <c r="D15" s="9" t="s">
        <v>496</v>
      </c>
      <c r="E15" s="4"/>
      <c r="F15" s="4"/>
      <c r="G15" s="9">
        <f>100%</f>
        <v>1</v>
      </c>
      <c r="H15" s="4"/>
      <c r="I15" s="4"/>
    </row>
    <row r="16" ht="42" spans="1:9">
      <c r="A16" s="4"/>
      <c r="B16" s="4" t="s">
        <v>257</v>
      </c>
      <c r="C16" s="4" t="s">
        <v>258</v>
      </c>
      <c r="D16" s="9" t="s">
        <v>497</v>
      </c>
      <c r="E16" s="4"/>
      <c r="F16" s="4"/>
      <c r="G16" s="9" t="s">
        <v>260</v>
      </c>
      <c r="H16" s="4"/>
      <c r="I16" s="4"/>
    </row>
    <row r="17" ht="76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收支总表(大口径)</vt:lpstr>
      <vt:lpstr>收入总表(大口径)</vt:lpstr>
      <vt:lpstr>支出总表(大口径)</vt:lpstr>
      <vt:lpstr>收支总表(财政拨款)</vt:lpstr>
      <vt:lpstr>一般公共预算支出预算表(财拨)</vt:lpstr>
      <vt:lpstr>基本经济科目(财拨一般)</vt:lpstr>
      <vt:lpstr>基金项级表(财拨)</vt:lpstr>
      <vt:lpstr>三公经费</vt:lpstr>
      <vt:lpstr>政采(财拨)</vt:lpstr>
      <vt:lpstr>项目(全)</vt:lpstr>
      <vt:lpstr>国有资本经营预算支出情况表 </vt:lpstr>
      <vt:lpstr>1因公出国费</vt:lpstr>
      <vt:lpstr>2保密办公经费</vt:lpstr>
      <vt:lpstr>3便民服务专线空港远程分中心项目</vt:lpstr>
      <vt:lpstr>4对外合作服务项目</vt:lpstr>
      <vt:lpstr>5紧急、突发活动、接待会务服务</vt:lpstr>
      <vt:lpstr>6.课题调研</vt:lpstr>
      <vt:lpstr>7招商经费</vt:lpstr>
      <vt:lpstr>8报刊订阅费</vt:lpstr>
      <vt:lpstr>9新型执法设备技术服务费</vt:lpstr>
      <vt:lpstr>11保税区公共法律服务费用</vt:lpstr>
      <vt:lpstr>10.管委会常年法律顾问费</vt:lpstr>
      <vt:lpstr>12提交议事决策事项法律服务单位费用</vt:lpstr>
      <vt:lpstr>13公职律师会费</vt:lpstr>
      <vt:lpstr>14宣传印刷费</vt:lpstr>
      <vt:lpstr>15法律培训费</vt:lpstr>
      <vt:lpstr>16法律诉讼代理费</vt:lpstr>
      <vt:lpstr>17驻区（检察室、法庭、司法所）经费补助</vt:lpstr>
      <vt:lpstr>18行政文书邮寄费</vt:lpstr>
      <vt:lpstr>19人民调解费用</vt:lpstr>
      <vt:lpstr>20泰富项目信托专业服务机构费用</vt:lpstr>
      <vt:lpstr>21法治半岛规划咨询费</vt:lpstr>
      <vt:lpstr>22平安建设、信访维稳专项费用</vt:lpstr>
      <vt:lpstr>23平安建设、信访维稳服务费用 </vt:lpstr>
      <vt:lpstr>24智慧社区</vt:lpstr>
      <vt:lpstr>25重点节日慰问费用</vt:lpstr>
      <vt:lpstr>26驻区单位经费补助</vt:lpstr>
      <vt:lpstr>公务车辆专项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LSNNNNN</cp:lastModifiedBy>
  <dcterms:created xsi:type="dcterms:W3CDTF">2025-01-09T08:17:00Z</dcterms:created>
  <dcterms:modified xsi:type="dcterms:W3CDTF">2026-04-03T07:58:37Z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D6EE170350824F7681C9040A007CF9C2_11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