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firstSheet="4" activeTab="8"/>
  </bookViews>
  <sheets>
    <sheet name="预算01表" sheetId="4" r:id="rId1"/>
    <sheet name="预算02表" sheetId="1" r:id="rId2"/>
    <sheet name="预算03表" sheetId="2" r:id="rId3"/>
    <sheet name="预算04表" sheetId="9" r:id="rId4"/>
    <sheet name="预算05表" sheetId="5" r:id="rId5"/>
    <sheet name="预算06表" sheetId="7" r:id="rId6"/>
    <sheet name="预算07表" sheetId="6" r:id="rId7"/>
    <sheet name="预算08表" sheetId="8" r:id="rId8"/>
    <sheet name="预算09表" sheetId="10" r:id="rId9"/>
    <sheet name="预算10表" sheetId="11" r:id="rId10"/>
  </sheets>
  <definedNames>
    <definedName name="_xlnm.Print_Area" localSheetId="3">预算04表!$A$1:$F$38</definedName>
    <definedName name="_xlnm.Print_Area" localSheetId="2">预算03表!$A$1:$J$17</definedName>
    <definedName name="_xlnm.Print_Area" localSheetId="0">预算01表!$A$1:$F$31</definedName>
  </definedNames>
  <calcPr calcId="144525"/>
</workbook>
</file>

<file path=xl/sharedStrings.xml><?xml version="1.0" encoding="utf-8"?>
<sst xmlns="http://schemas.openxmlformats.org/spreadsheetml/2006/main" count="315" uniqueCount="184">
  <si>
    <t>预算01表</t>
  </si>
  <si>
    <t>2022  年  收  支  预  算  总  表</t>
  </si>
  <si>
    <t>部门名称：天津港保税区航空产业支持中心</t>
  </si>
  <si>
    <t>单位：万元</t>
  </si>
  <si>
    <r>
      <rPr>
        <sz val="10"/>
        <color rgb="FF000000"/>
        <rFont val="宋体"/>
        <charset val="134"/>
        <scheme val="minor"/>
      </rPr>
      <t xml:space="preserve">收 </t>
    </r>
    <r>
      <rPr>
        <sz val="10"/>
        <color rgb="FF000000"/>
        <rFont val="宋体"/>
        <charset val="134"/>
      </rPr>
      <t xml:space="preserve">   入    预     算</t>
    </r>
  </si>
  <si>
    <r>
      <rPr>
        <sz val="10"/>
        <color rgb="FF000000"/>
        <rFont val="宋体"/>
        <charset val="134"/>
        <scheme val="minor"/>
      </rPr>
      <t xml:space="preserve">支 </t>
    </r>
    <r>
      <rPr>
        <sz val="10"/>
        <color rgb="FF000000"/>
        <rFont val="宋体"/>
        <charset val="134"/>
      </rPr>
      <t xml:space="preserve">             出              预              算</t>
    </r>
  </si>
  <si>
    <r>
      <rPr>
        <sz val="10"/>
        <color rgb="FF000000"/>
        <rFont val="宋体"/>
        <charset val="134"/>
        <scheme val="minor"/>
      </rPr>
      <t xml:space="preserve">项 </t>
    </r>
    <r>
      <rPr>
        <sz val="10"/>
        <color rgb="FF000000"/>
        <rFont val="宋体"/>
        <charset val="134"/>
      </rPr>
      <t xml:space="preserve">     目</t>
    </r>
  </si>
  <si>
    <t>2022年预算</t>
  </si>
  <si>
    <t>支 出 功 能 分 类</t>
  </si>
  <si>
    <t>支 出 项 目 分 类</t>
  </si>
  <si>
    <t>一、一般公共预算拨款收入</t>
  </si>
  <si>
    <t>一、一般公共服务支出</t>
  </si>
  <si>
    <t>一、基本支出</t>
  </si>
  <si>
    <t>二、政府性基金预算拨款收入</t>
  </si>
  <si>
    <t>二、国防支出</t>
  </si>
  <si>
    <r>
      <rPr>
        <sz val="10"/>
        <color rgb="FF000000"/>
        <rFont val="宋体"/>
        <charset val="134"/>
        <scheme val="minor"/>
      </rPr>
      <t xml:space="preserve">    </t>
    </r>
    <r>
      <rPr>
        <sz val="10"/>
        <color rgb="FF000000"/>
        <rFont val="宋体"/>
        <charset val="134"/>
      </rPr>
      <t>人员支出</t>
    </r>
  </si>
  <si>
    <t>三、国有资本经营预算拨款收入</t>
  </si>
  <si>
    <t>三、公共安全支出</t>
  </si>
  <si>
    <r>
      <rPr>
        <sz val="10"/>
        <color rgb="FF000000"/>
        <rFont val="宋体"/>
        <charset val="134"/>
        <scheme val="minor"/>
      </rPr>
      <t xml:space="preserve">    </t>
    </r>
    <r>
      <rPr>
        <sz val="10"/>
        <color rgb="FF000000"/>
        <rFont val="宋体"/>
        <charset val="134"/>
      </rPr>
      <t>公用支出</t>
    </r>
  </si>
  <si>
    <t>四、财政专户管理资金收入</t>
  </si>
  <si>
    <t>四、教育支出</t>
  </si>
  <si>
    <r>
      <rPr>
        <sz val="10"/>
        <color rgb="FF000000"/>
        <rFont val="宋体"/>
        <charset val="134"/>
        <scheme val="minor"/>
      </rPr>
      <t xml:space="preserve">    </t>
    </r>
    <r>
      <rPr>
        <sz val="10"/>
        <color rgb="FF000000"/>
        <rFont val="宋体"/>
        <charset val="134"/>
      </rPr>
      <t>专项业务费</t>
    </r>
  </si>
  <si>
    <t>五、事业收入</t>
  </si>
  <si>
    <t>五、科学技术支出</t>
  </si>
  <si>
    <t>二、项目支出</t>
  </si>
  <si>
    <t>六、事业单位经营收入</t>
  </si>
  <si>
    <t>六、文化旅游体育与传媒支出</t>
  </si>
  <si>
    <t>三、经营支出</t>
  </si>
  <si>
    <t>七、上级补助收入</t>
  </si>
  <si>
    <t>七、社会保障和就业支出</t>
  </si>
  <si>
    <t>四、上缴上级支出</t>
  </si>
  <si>
    <t>八、附属单位上缴收入</t>
  </si>
  <si>
    <t>八、卫生健康支出</t>
  </si>
  <si>
    <t>五、对附属单位补助支出</t>
  </si>
  <si>
    <t>九、其他收入</t>
  </si>
  <si>
    <t>九、节能环保支出</t>
  </si>
  <si>
    <t>六、投资支出</t>
  </si>
  <si>
    <t>十、城乡社区支出</t>
  </si>
  <si>
    <t>七、其他支出</t>
  </si>
  <si>
    <t>十一、农林水支出</t>
  </si>
  <si>
    <t>十二、交通运输支出</t>
  </si>
  <si>
    <t>十三、资源勘探工业信息等支出</t>
  </si>
  <si>
    <t>十四、商业服务业等支出</t>
  </si>
  <si>
    <t>十五、金融支出</t>
  </si>
  <si>
    <t>十六、援助其他地区支出</t>
  </si>
  <si>
    <t>十七、自然资源海洋气象等支出</t>
  </si>
  <si>
    <t>十八、住房保障支出</t>
  </si>
  <si>
    <t>十九、国有资本经营预算支出</t>
  </si>
  <si>
    <t>二十、灾害防治及应急管理支出</t>
  </si>
  <si>
    <t>二十一、其他支出</t>
  </si>
  <si>
    <t>本 年 收 入 合 计</t>
  </si>
  <si>
    <r>
      <rPr>
        <sz val="10"/>
        <color rgb="FF000000"/>
        <rFont val="宋体"/>
        <charset val="134"/>
        <scheme val="minor"/>
      </rPr>
      <t xml:space="preserve">本 </t>
    </r>
    <r>
      <rPr>
        <sz val="10"/>
        <color rgb="FF000000"/>
        <rFont val="宋体"/>
        <charset val="134"/>
      </rPr>
      <t xml:space="preserve"> 年  支  出  合  计</t>
    </r>
  </si>
  <si>
    <t>四、上年结转和结余</t>
  </si>
  <si>
    <t>结转下年</t>
  </si>
  <si>
    <t>收 入 总 计</t>
  </si>
  <si>
    <r>
      <rPr>
        <sz val="10"/>
        <color rgb="FF000000"/>
        <rFont val="宋体"/>
        <charset val="134"/>
        <scheme val="minor"/>
      </rPr>
      <t xml:space="preserve">支 </t>
    </r>
    <r>
      <rPr>
        <sz val="10"/>
        <color rgb="FF000000"/>
        <rFont val="宋体"/>
        <charset val="134"/>
      </rPr>
      <t xml:space="preserve"> 出  总   计</t>
    </r>
  </si>
  <si>
    <t>预算02表</t>
  </si>
  <si>
    <t>2022    年    收    入    预    算    总    表</t>
  </si>
  <si>
    <t>单位名称</t>
  </si>
  <si>
    <t>总计</t>
  </si>
  <si>
    <t>本年收入</t>
  </si>
  <si>
    <t>上年结转和结余</t>
  </si>
  <si>
    <t>财政拨款</t>
  </si>
  <si>
    <t>纳入财政专户的教育收费拨款</t>
  </si>
  <si>
    <t>其他自有资金</t>
  </si>
  <si>
    <t>合计</t>
  </si>
  <si>
    <t>财政拨款结转和结余</t>
  </si>
  <si>
    <t>非财政拨款结转和结余</t>
  </si>
  <si>
    <t>一般公共预算</t>
  </si>
  <si>
    <t>政府性基金预算</t>
  </si>
  <si>
    <t>国有资本经营预算</t>
  </si>
  <si>
    <t>非同级财政拨款收入</t>
  </si>
  <si>
    <t>其他事业收入</t>
  </si>
  <si>
    <t>经营收入</t>
  </si>
  <si>
    <t>投资收益</t>
  </si>
  <si>
    <t>其他收入</t>
  </si>
  <si>
    <t>附属单位上缴收入</t>
  </si>
  <si>
    <t>上级补助收入</t>
  </si>
  <si>
    <t>小计</t>
  </si>
  <si>
    <t>其他自由资金</t>
  </si>
  <si>
    <t>天津港保税区航空产业支持中心</t>
  </si>
  <si>
    <t>预算03表</t>
  </si>
  <si>
    <t>2022  年  支  出  预  算  总  表</t>
  </si>
  <si>
    <t>部门：天津港保税区航空产业支持中心</t>
  </si>
  <si>
    <t>功能科目编码</t>
  </si>
  <si>
    <t>单位名称（功能科目名称）</t>
  </si>
  <si>
    <t>基本支出</t>
  </si>
  <si>
    <t>项目支出</t>
  </si>
  <si>
    <t>经营支出</t>
  </si>
  <si>
    <t>上缴上级支出</t>
  </si>
  <si>
    <t>对附属单位补助支出</t>
  </si>
  <si>
    <t>投资支出</t>
  </si>
  <si>
    <t>其他支出</t>
  </si>
  <si>
    <t xml:space="preserve"> 天津港保税区航空产业支持中心</t>
  </si>
  <si>
    <t>行政运行</t>
  </si>
  <si>
    <t>航空产业专项</t>
  </si>
  <si>
    <t>招商经费</t>
  </si>
  <si>
    <t>高质量发展专项</t>
  </si>
  <si>
    <t>预算04表</t>
  </si>
  <si>
    <t>2022  年  财  政  拨  款  收  支  预  算  总  表</t>
  </si>
  <si>
    <r>
      <rPr>
        <sz val="10"/>
        <color rgb="FF000000"/>
        <rFont val="宋体"/>
        <charset val="134"/>
        <scheme val="minor"/>
      </rPr>
      <t xml:space="preserve">收 </t>
    </r>
    <r>
      <rPr>
        <sz val="10"/>
        <color rgb="FF000000"/>
        <rFont val="宋体"/>
        <charset val="134"/>
      </rPr>
      <t xml:space="preserve">             入    </t>
    </r>
  </si>
  <si>
    <r>
      <rPr>
        <sz val="10"/>
        <color rgb="FF000000"/>
        <rFont val="宋体"/>
        <charset val="134"/>
        <scheme val="minor"/>
      </rPr>
      <t xml:space="preserve">支 </t>
    </r>
    <r>
      <rPr>
        <sz val="10"/>
        <color rgb="FF000000"/>
        <rFont val="宋体"/>
        <charset val="134"/>
      </rPr>
      <t xml:space="preserve">             出              </t>
    </r>
  </si>
  <si>
    <t>预 算 数</t>
  </si>
  <si>
    <t>一、一般公共预算</t>
  </si>
  <si>
    <t>二、政府性基金预算</t>
  </si>
  <si>
    <t>三、国有资本经营预算</t>
  </si>
  <si>
    <t>十九、粮油物资储备支出</t>
  </si>
  <si>
    <t>二十一、预备费</t>
  </si>
  <si>
    <t>二十二、其他自出</t>
  </si>
  <si>
    <t>二十三、债务付息支出</t>
  </si>
  <si>
    <t>二十四、债务发行费用支出</t>
  </si>
  <si>
    <t>二十五、国有资本经营预算支出</t>
  </si>
  <si>
    <t>年终结转和结余</t>
  </si>
  <si>
    <t xml:space="preserve">    一般公共预算</t>
  </si>
  <si>
    <t xml:space="preserve">    政府性基金预算</t>
  </si>
  <si>
    <t xml:space="preserve">    国有资本经营预算</t>
  </si>
  <si>
    <t>预算05表</t>
  </si>
  <si>
    <t>2022  年  财  政  拨  款  一  般  公  共  预  算  支  出  预  算  表</t>
  </si>
  <si>
    <t>本年一般公共预算支出</t>
  </si>
  <si>
    <t>人员支出</t>
  </si>
  <si>
    <t>公用支出</t>
  </si>
  <si>
    <t>专项业务费</t>
  </si>
  <si>
    <t>预算06表</t>
  </si>
  <si>
    <t>2022 年 财 政 拨 款 一 般 公 共 预 算 基 本 支 出 预 算 表</t>
  </si>
  <si>
    <t>部门政府支出经济分类</t>
  </si>
  <si>
    <t>政府预算支出经济分类</t>
  </si>
  <si>
    <t>本年一般公共预算基本支出</t>
  </si>
  <si>
    <t>科目编码</t>
  </si>
  <si>
    <t>科目名称</t>
  </si>
  <si>
    <t>工资福利支出</t>
  </si>
  <si>
    <t xml:space="preserve">  30101</t>
  </si>
  <si>
    <t xml:space="preserve">  基本工资</t>
  </si>
  <si>
    <t>工资奖金津补贴</t>
  </si>
  <si>
    <t xml:space="preserve">  30102</t>
  </si>
  <si>
    <t xml:space="preserve">  津贴补贴</t>
  </si>
  <si>
    <t xml:space="preserve">  30108</t>
  </si>
  <si>
    <t xml:space="preserve">  机关事业单位基本养老保险缴费</t>
  </si>
  <si>
    <t>社会保障缴费</t>
  </si>
  <si>
    <t xml:space="preserve">  30109</t>
  </si>
  <si>
    <t xml:space="preserve">  职业年金缴费</t>
  </si>
  <si>
    <t xml:space="preserve">  30110</t>
  </si>
  <si>
    <t xml:space="preserve">  职业基本医疗保险缴费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</si>
  <si>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</si>
  <si>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</si>
  <si>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</si>
  <si>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</si>
  <si>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住房公积金</t>
  </si>
  <si>
    <t xml:space="preserve">  30114</t>
  </si>
  <si>
    <t xml:space="preserve">  医疗费</t>
  </si>
  <si>
    <t>其他工资福利支出</t>
  </si>
  <si>
    <t>302</t>
  </si>
  <si>
    <t>商品和服务支出</t>
  </si>
  <si>
    <t xml:space="preserve">  30201</t>
  </si>
  <si>
    <t xml:space="preserve">  办公费</t>
  </si>
  <si>
    <t>办公经费</t>
  </si>
  <si>
    <t xml:space="preserve">  30211</t>
  </si>
  <si>
    <t xml:space="preserve">  差旅费</t>
  </si>
  <si>
    <t xml:space="preserve">  30228</t>
  </si>
  <si>
    <t xml:space="preserve">  工会经费</t>
  </si>
  <si>
    <t xml:space="preserve">  30239</t>
  </si>
  <si>
    <t>其他交通费用</t>
  </si>
  <si>
    <t>预算07表</t>
  </si>
  <si>
    <t>2022 年 财 政 拨 款 政 府 性 基 金 预 算 支 出 预 算 表</t>
  </si>
  <si>
    <t>本年政府性基金预算支出</t>
  </si>
  <si>
    <t>预算08表</t>
  </si>
  <si>
    <t>2022 年 财 政 拨 款 一 般 公 共 预 算 “三 公” 经 费 支 出 预 算 表</t>
  </si>
  <si>
    <t>“三公”经费合计</t>
  </si>
  <si>
    <t>因公出国（境）费</t>
  </si>
  <si>
    <t>公务用车购置及运行维护费</t>
  </si>
  <si>
    <t>公务接待费</t>
  </si>
  <si>
    <t>公务用车购置费</t>
  </si>
  <si>
    <t>公务用车运行维护费</t>
  </si>
  <si>
    <t>预算09表</t>
  </si>
  <si>
    <t>2022 年 财 政 拨 款 政 府 采 购 预 算 表</t>
  </si>
  <si>
    <t>功能科目</t>
  </si>
  <si>
    <t>项目类别</t>
  </si>
  <si>
    <t>单位名称（项目名称）</t>
  </si>
  <si>
    <t xml:space="preserve">  天津港保税区航空产业支持中心</t>
  </si>
  <si>
    <t>2150208</t>
  </si>
  <si>
    <t>空客项目</t>
  </si>
  <si>
    <t>预算10表</t>
  </si>
  <si>
    <t>2022 年 项 目 支 出 预 算 表</t>
  </si>
  <si>
    <t>项  目  名  称</t>
  </si>
  <si>
    <t>纳入预算管理的行政事业性收费拨款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</si>
</sst>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3" tint="0.4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22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8" borderId="21" applyNumberFormat="0" applyAlignment="0" applyProtection="0">
      <alignment vertical="center"/>
    </xf>
    <xf numFmtId="0" fontId="13" fillId="8" borderId="19" applyNumberFormat="0" applyAlignment="0" applyProtection="0">
      <alignment vertical="center"/>
    </xf>
    <xf numFmtId="0" fontId="24" fillId="19" borderId="2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>
      <alignment vertical="center"/>
    </xf>
    <xf numFmtId="49" fontId="0" fillId="0" borderId="1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49" fontId="2" fillId="0" borderId="1" xfId="0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justify" vertical="center" wrapText="1"/>
    </xf>
    <xf numFmtId="0" fontId="7" fillId="0" borderId="0" xfId="0" applyFont="1" applyAlignment="1">
      <alignment horizontal="justify"/>
    </xf>
    <xf numFmtId="0" fontId="7" fillId="0" borderId="0" xfId="0" applyFont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4" fontId="7" fillId="0" borderId="10" xfId="0" applyNumberFormat="1" applyFont="1" applyBorder="1" applyAlignment="1">
      <alignment horizontal="right" vertical="center"/>
    </xf>
    <xf numFmtId="4" fontId="7" fillId="0" borderId="11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7" fillId="0" borderId="10" xfId="0" applyFont="1" applyBorder="1" applyAlignment="1">
      <alignment horizontal="right" vertical="center"/>
    </xf>
    <xf numFmtId="0" fontId="7" fillId="0" borderId="9" xfId="0" applyFont="1" applyBorder="1" applyAlignment="1">
      <alignment horizontal="justify" vertical="center"/>
    </xf>
    <xf numFmtId="0" fontId="7" fillId="0" borderId="9" xfId="0" applyFont="1" applyBorder="1" applyAlignment="1">
      <alignment horizontal="right" vertical="center"/>
    </xf>
    <xf numFmtId="0" fontId="7" fillId="0" borderId="3" xfId="0" applyFont="1" applyBorder="1" applyAlignment="1">
      <alignment horizontal="justify" vertical="center"/>
    </xf>
    <xf numFmtId="0" fontId="7" fillId="0" borderId="12" xfId="0" applyFont="1" applyBorder="1" applyAlignment="1">
      <alignment horizontal="right" vertical="center"/>
    </xf>
    <xf numFmtId="0" fontId="7" fillId="0" borderId="13" xfId="0" applyFont="1" applyBorder="1" applyAlignment="1">
      <alignment horizontal="left" vertical="center"/>
    </xf>
    <xf numFmtId="0" fontId="7" fillId="0" borderId="14" xfId="0" applyFont="1" applyBorder="1" applyAlignment="1">
      <alignment horizontal="right" vertical="center"/>
    </xf>
    <xf numFmtId="4" fontId="7" fillId="0" borderId="14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" fontId="7" fillId="0" borderId="15" xfId="0" applyNumberFormat="1" applyFont="1" applyBorder="1" applyAlignment="1">
      <alignment horizontal="right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7" fillId="0" borderId="18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E21" sqref="E21"/>
    </sheetView>
  </sheetViews>
  <sheetFormatPr defaultColWidth="9" defaultRowHeight="14" outlineLevelCol="5"/>
  <cols>
    <col min="1" max="1" width="25.7545454545455" customWidth="1"/>
    <col min="2" max="2" width="15" customWidth="1"/>
    <col min="3" max="3" width="25.7545454545455" customWidth="1"/>
    <col min="4" max="4" width="15" customWidth="1"/>
    <col min="5" max="5" width="25.7545454545455" customWidth="1"/>
    <col min="6" max="6" width="15" customWidth="1"/>
  </cols>
  <sheetData>
    <row r="1" ht="13.5" customHeight="1" spans="6:6">
      <c r="F1" s="10" t="s">
        <v>0</v>
      </c>
    </row>
    <row r="2" ht="22.5" customHeight="1" spans="1:6">
      <c r="A2" s="20"/>
      <c r="B2" s="20"/>
      <c r="C2" s="20"/>
      <c r="D2" s="20"/>
      <c r="E2" s="20"/>
      <c r="F2" s="20"/>
    </row>
    <row r="3" ht="30" customHeight="1" spans="1:6">
      <c r="A3" s="21" t="s">
        <v>1</v>
      </c>
      <c r="B3" s="21"/>
      <c r="C3" s="21"/>
      <c r="D3" s="21"/>
      <c r="E3" s="21"/>
      <c r="F3" s="21"/>
    </row>
    <row r="4" ht="15" customHeight="1" spans="1:6">
      <c r="A4" s="22" t="s">
        <v>2</v>
      </c>
      <c r="B4" s="22"/>
      <c r="C4" s="23"/>
      <c r="D4" s="24"/>
      <c r="E4" s="25" t="s">
        <v>3</v>
      </c>
      <c r="F4" s="25"/>
    </row>
    <row r="5" ht="22" customHeight="1" spans="1:6">
      <c r="A5" s="26" t="s">
        <v>4</v>
      </c>
      <c r="B5" s="27"/>
      <c r="C5" s="28" t="s">
        <v>5</v>
      </c>
      <c r="D5" s="29"/>
      <c r="E5" s="29"/>
      <c r="F5" s="30"/>
    </row>
    <row r="6" ht="22" customHeight="1" spans="1:6">
      <c r="A6" s="26" t="s">
        <v>6</v>
      </c>
      <c r="B6" s="31" t="s">
        <v>7</v>
      </c>
      <c r="C6" s="32" t="s">
        <v>8</v>
      </c>
      <c r="D6" s="31" t="s">
        <v>7</v>
      </c>
      <c r="E6" s="32" t="s">
        <v>9</v>
      </c>
      <c r="F6" s="31" t="s">
        <v>7</v>
      </c>
    </row>
    <row r="7" ht="22" customHeight="1" spans="1:6">
      <c r="A7" s="33" t="s">
        <v>10</v>
      </c>
      <c r="B7" s="34">
        <v>59631.35</v>
      </c>
      <c r="C7" s="22" t="s">
        <v>11</v>
      </c>
      <c r="D7" s="35">
        <v>27</v>
      </c>
      <c r="E7" s="22" t="s">
        <v>12</v>
      </c>
      <c r="F7" s="35">
        <v>652.15</v>
      </c>
    </row>
    <row r="8" ht="22" customHeight="1" spans="1:6">
      <c r="A8" s="33" t="s">
        <v>13</v>
      </c>
      <c r="B8" s="36"/>
      <c r="C8" s="22" t="s">
        <v>14</v>
      </c>
      <c r="D8" s="37"/>
      <c r="E8" s="22" t="s">
        <v>15</v>
      </c>
      <c r="F8" s="35">
        <v>631.99</v>
      </c>
    </row>
    <row r="9" ht="22" customHeight="1" spans="1:6">
      <c r="A9" s="33" t="s">
        <v>16</v>
      </c>
      <c r="B9" s="38"/>
      <c r="C9" s="22" t="s">
        <v>17</v>
      </c>
      <c r="D9" s="37"/>
      <c r="E9" s="22" t="s">
        <v>18</v>
      </c>
      <c r="F9" s="37">
        <v>20.16</v>
      </c>
    </row>
    <row r="10" ht="22" customHeight="1" spans="1:6">
      <c r="A10" s="33" t="s">
        <v>19</v>
      </c>
      <c r="B10" s="36"/>
      <c r="C10" s="22" t="s">
        <v>20</v>
      </c>
      <c r="D10" s="37"/>
      <c r="E10" s="22" t="s">
        <v>21</v>
      </c>
      <c r="F10" s="37"/>
    </row>
    <row r="11" ht="22" customHeight="1" spans="1:6">
      <c r="A11" s="33" t="s">
        <v>22</v>
      </c>
      <c r="B11" s="36"/>
      <c r="C11" s="22" t="s">
        <v>23</v>
      </c>
      <c r="D11" s="37"/>
      <c r="E11" s="22" t="s">
        <v>24</v>
      </c>
      <c r="F11" s="35">
        <v>58979.2</v>
      </c>
    </row>
    <row r="12" ht="22" customHeight="1" spans="1:6">
      <c r="A12" s="33" t="s">
        <v>25</v>
      </c>
      <c r="B12" s="36"/>
      <c r="C12" s="22" t="s">
        <v>26</v>
      </c>
      <c r="D12" s="37"/>
      <c r="E12" s="22" t="s">
        <v>27</v>
      </c>
      <c r="F12" s="37"/>
    </row>
    <row r="13" ht="22" customHeight="1" spans="1:6">
      <c r="A13" s="33" t="s">
        <v>28</v>
      </c>
      <c r="B13" s="36"/>
      <c r="C13" s="22" t="s">
        <v>29</v>
      </c>
      <c r="D13" s="37"/>
      <c r="E13" s="22" t="s">
        <v>30</v>
      </c>
      <c r="F13" s="37"/>
    </row>
    <row r="14" ht="22" customHeight="1" spans="1:6">
      <c r="A14" s="33" t="s">
        <v>31</v>
      </c>
      <c r="B14" s="36"/>
      <c r="C14" s="22" t="s">
        <v>32</v>
      </c>
      <c r="D14" s="37"/>
      <c r="E14" s="22" t="s">
        <v>33</v>
      </c>
      <c r="F14" s="37"/>
    </row>
    <row r="15" ht="22" customHeight="1" spans="1:6">
      <c r="A15" s="33" t="s">
        <v>34</v>
      </c>
      <c r="B15" s="36"/>
      <c r="C15" s="22" t="s">
        <v>35</v>
      </c>
      <c r="D15" s="37"/>
      <c r="E15" s="22" t="s">
        <v>36</v>
      </c>
      <c r="F15" s="37"/>
    </row>
    <row r="16" ht="22" customHeight="1" spans="1:6">
      <c r="A16" s="39"/>
      <c r="B16" s="36"/>
      <c r="C16" s="22" t="s">
        <v>37</v>
      </c>
      <c r="D16" s="35"/>
      <c r="E16" s="22" t="s">
        <v>38</v>
      </c>
      <c r="F16" s="37"/>
    </row>
    <row r="17" ht="22" customHeight="1" spans="1:6">
      <c r="A17" s="39"/>
      <c r="B17" s="36"/>
      <c r="C17" s="22" t="s">
        <v>39</v>
      </c>
      <c r="D17" s="37"/>
      <c r="E17" s="40"/>
      <c r="F17" s="37"/>
    </row>
    <row r="18" ht="22" customHeight="1" spans="1:6">
      <c r="A18" s="39"/>
      <c r="B18" s="36"/>
      <c r="C18" s="22" t="s">
        <v>40</v>
      </c>
      <c r="D18" s="37"/>
      <c r="E18" s="40"/>
      <c r="F18" s="41"/>
    </row>
    <row r="19" ht="22" customHeight="1" spans="1:6">
      <c r="A19" s="39"/>
      <c r="B19" s="36"/>
      <c r="C19" s="22" t="s">
        <v>41</v>
      </c>
      <c r="D19" s="35">
        <v>59604.35</v>
      </c>
      <c r="E19" s="42"/>
      <c r="F19" s="43"/>
    </row>
    <row r="20" ht="22" customHeight="1" spans="1:6">
      <c r="A20" s="44"/>
      <c r="B20" s="43"/>
      <c r="C20" s="22" t="s">
        <v>42</v>
      </c>
      <c r="D20" s="37"/>
      <c r="E20" s="42"/>
      <c r="F20" s="43"/>
    </row>
    <row r="21" ht="22" customHeight="1" spans="1:6">
      <c r="A21" s="44"/>
      <c r="B21" s="43"/>
      <c r="C21" s="22" t="s">
        <v>43</v>
      </c>
      <c r="D21" s="37"/>
      <c r="E21" s="42"/>
      <c r="F21" s="43"/>
    </row>
    <row r="22" ht="22" customHeight="1" spans="1:6">
      <c r="A22" s="44"/>
      <c r="B22" s="43"/>
      <c r="C22" s="22" t="s">
        <v>44</v>
      </c>
      <c r="D22" s="37"/>
      <c r="E22" s="42"/>
      <c r="F22" s="43"/>
    </row>
    <row r="23" ht="22" customHeight="1" spans="1:6">
      <c r="A23" s="44"/>
      <c r="B23" s="43"/>
      <c r="C23" s="22" t="s">
        <v>45</v>
      </c>
      <c r="D23" s="45"/>
      <c r="E23" s="42"/>
      <c r="F23" s="43"/>
    </row>
    <row r="24" ht="22" customHeight="1" spans="1:6">
      <c r="A24" s="44"/>
      <c r="B24" s="43"/>
      <c r="C24" s="46" t="s">
        <v>46</v>
      </c>
      <c r="D24" s="47"/>
      <c r="E24" s="42"/>
      <c r="F24" s="43"/>
    </row>
    <row r="25" ht="22" customHeight="1" spans="1:6">
      <c r="A25" s="44"/>
      <c r="B25" s="43"/>
      <c r="C25" s="46" t="s">
        <v>47</v>
      </c>
      <c r="D25" s="48"/>
      <c r="E25" s="42"/>
      <c r="F25" s="43"/>
    </row>
    <row r="26" ht="22" customHeight="1" spans="1:6">
      <c r="A26" s="44"/>
      <c r="B26" s="43"/>
      <c r="C26" s="22" t="s">
        <v>48</v>
      </c>
      <c r="D26" s="36"/>
      <c r="E26" s="42"/>
      <c r="F26" s="43"/>
    </row>
    <row r="27" ht="22" customHeight="1" spans="1:6">
      <c r="A27" s="44"/>
      <c r="B27" s="43"/>
      <c r="C27" s="22" t="s">
        <v>49</v>
      </c>
      <c r="D27" s="36"/>
      <c r="E27" s="42"/>
      <c r="F27" s="57"/>
    </row>
    <row r="28" ht="22" customHeight="1" spans="1:6">
      <c r="A28" s="33" t="s">
        <v>50</v>
      </c>
      <c r="B28" s="38">
        <v>59631.35</v>
      </c>
      <c r="C28" s="49" t="s">
        <v>51</v>
      </c>
      <c r="D28" s="49"/>
      <c r="E28" s="49"/>
      <c r="F28" s="50">
        <v>59631.35</v>
      </c>
    </row>
    <row r="29" ht="22" customHeight="1" spans="1:6">
      <c r="A29" s="33" t="s">
        <v>52</v>
      </c>
      <c r="B29" s="36"/>
      <c r="C29" s="51" t="s">
        <v>53</v>
      </c>
      <c r="D29" s="51"/>
      <c r="E29" s="51"/>
      <c r="F29" s="41"/>
    </row>
    <row r="30" ht="22" customHeight="1" spans="1:6">
      <c r="A30" s="33" t="s">
        <v>54</v>
      </c>
      <c r="B30" s="38">
        <v>59631.35</v>
      </c>
      <c r="C30" s="52" t="s">
        <v>55</v>
      </c>
      <c r="D30" s="52"/>
      <c r="E30" s="52"/>
      <c r="F30" s="38">
        <v>59631.35</v>
      </c>
    </row>
  </sheetData>
  <mergeCells count="9">
    <mergeCell ref="A2:F2"/>
    <mergeCell ref="A3:F3"/>
    <mergeCell ref="A4:B4"/>
    <mergeCell ref="E4:F4"/>
    <mergeCell ref="A5:B5"/>
    <mergeCell ref="C5:F5"/>
    <mergeCell ref="C28:E28"/>
    <mergeCell ref="C29:E29"/>
    <mergeCell ref="C30:E30"/>
  </mergeCells>
  <pageMargins left="0.75" right="0.75" top="1" bottom="1" header="0.5" footer="0.5"/>
  <pageSetup paperSize="9" scale="7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0"/>
  <sheetViews>
    <sheetView view="pageBreakPreview" zoomScaleNormal="100" workbookViewId="0">
      <selection activeCell="A11" sqref="A11"/>
    </sheetView>
  </sheetViews>
  <sheetFormatPr defaultColWidth="9" defaultRowHeight="14"/>
  <cols>
    <col min="1" max="1" width="23.1272727272727" customWidth="1"/>
    <col min="2" max="3" width="9.54545454545454"/>
    <col min="4" max="4" width="8.62727272727273" customWidth="1"/>
    <col min="5" max="5" width="10.1272727272727" customWidth="1"/>
    <col min="6" max="6" width="11.8727272727273" customWidth="1"/>
    <col min="7" max="7" width="14.3727272727273" customWidth="1"/>
    <col min="8" max="8" width="12.7545454545455" customWidth="1"/>
    <col min="9" max="9" width="11.6272727272727" customWidth="1"/>
    <col min="10" max="10" width="9.87272727272727" customWidth="1"/>
    <col min="11" max="11" width="12.7545454545455" customWidth="1"/>
    <col min="12" max="12" width="5.62727272727273" customWidth="1"/>
    <col min="13" max="13" width="12.7545454545455" customWidth="1"/>
    <col min="14" max="14" width="8.87272727272727" customWidth="1"/>
    <col min="15" max="15" width="9" customWidth="1"/>
    <col min="18" max="18" width="9.87272727272727" customWidth="1"/>
    <col min="19" max="19" width="11.5" customWidth="1"/>
    <col min="20" max="20" width="12.3727272727273" customWidth="1"/>
    <col min="21" max="23" width="14.2545454545455" customWidth="1"/>
  </cols>
  <sheetData>
    <row r="1" spans="23:23">
      <c r="W1" s="10" t="s">
        <v>56</v>
      </c>
    </row>
    <row r="3" ht="52" customHeight="1" spans="1:22">
      <c r="A3" s="1" t="s">
        <v>57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4" customHeight="1" spans="1:23">
      <c r="A4" s="54" t="s">
        <v>2</v>
      </c>
      <c r="B4" s="54"/>
      <c r="C4" s="54"/>
      <c r="D4" s="54"/>
      <c r="E4" s="5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t="s">
        <v>3</v>
      </c>
    </row>
    <row r="5" ht="25" customHeight="1" spans="1:23">
      <c r="A5" s="2" t="s">
        <v>58</v>
      </c>
      <c r="B5" s="2" t="s">
        <v>59</v>
      </c>
      <c r="C5" s="2" t="s">
        <v>60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 t="s">
        <v>61</v>
      </c>
      <c r="Q5" s="2"/>
      <c r="R5" s="2"/>
      <c r="S5" s="2"/>
      <c r="T5" s="2"/>
      <c r="U5" s="2"/>
      <c r="V5" s="2"/>
      <c r="W5" s="2"/>
    </row>
    <row r="6" ht="25" customHeight="1" spans="1:23">
      <c r="A6" s="2"/>
      <c r="B6" s="2"/>
      <c r="C6" s="3" t="s">
        <v>62</v>
      </c>
      <c r="D6" s="3"/>
      <c r="E6" s="3"/>
      <c r="F6" s="3"/>
      <c r="G6" s="55" t="s">
        <v>63</v>
      </c>
      <c r="H6" s="3" t="s">
        <v>64</v>
      </c>
      <c r="I6" s="3"/>
      <c r="J6" s="3"/>
      <c r="K6" s="3"/>
      <c r="L6" s="3"/>
      <c r="M6" s="3"/>
      <c r="N6" s="3"/>
      <c r="O6" s="3"/>
      <c r="P6" s="2" t="s">
        <v>65</v>
      </c>
      <c r="Q6" s="2" t="s">
        <v>66</v>
      </c>
      <c r="R6" s="2"/>
      <c r="S6" s="2"/>
      <c r="T6" s="2"/>
      <c r="U6" s="2" t="s">
        <v>67</v>
      </c>
      <c r="V6" s="2"/>
      <c r="W6" s="2"/>
    </row>
    <row r="7" ht="49" customHeight="1" spans="1:23">
      <c r="A7" s="2"/>
      <c r="B7" s="2"/>
      <c r="C7" s="3" t="s">
        <v>65</v>
      </c>
      <c r="D7" s="3" t="s">
        <v>68</v>
      </c>
      <c r="E7" s="3" t="s">
        <v>69</v>
      </c>
      <c r="F7" s="3" t="s">
        <v>70</v>
      </c>
      <c r="G7" s="55"/>
      <c r="H7" s="3" t="s">
        <v>65</v>
      </c>
      <c r="I7" s="3" t="s">
        <v>71</v>
      </c>
      <c r="J7" s="3" t="s">
        <v>72</v>
      </c>
      <c r="K7" s="3" t="s">
        <v>73</v>
      </c>
      <c r="L7" s="3" t="s">
        <v>74</v>
      </c>
      <c r="M7" s="3" t="s">
        <v>75</v>
      </c>
      <c r="N7" s="3" t="s">
        <v>76</v>
      </c>
      <c r="O7" s="3" t="s">
        <v>77</v>
      </c>
      <c r="P7" s="4"/>
      <c r="Q7" s="4" t="s">
        <v>78</v>
      </c>
      <c r="R7" s="3" t="s">
        <v>68</v>
      </c>
      <c r="S7" s="3" t="s">
        <v>69</v>
      </c>
      <c r="T7" s="3" t="s">
        <v>70</v>
      </c>
      <c r="U7" s="3" t="s">
        <v>78</v>
      </c>
      <c r="V7" s="3" t="s">
        <v>63</v>
      </c>
      <c r="W7" s="3" t="s">
        <v>79</v>
      </c>
    </row>
    <row r="8" ht="28" customHeight="1" spans="1:23">
      <c r="A8" s="2" t="s">
        <v>65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ht="28" customHeight="1" spans="1:23">
      <c r="A9" s="56" t="s">
        <v>80</v>
      </c>
      <c r="B9" s="4">
        <f>C9</f>
        <v>59631.35</v>
      </c>
      <c r="C9" s="4">
        <f>D9</f>
        <v>59631.35</v>
      </c>
      <c r="D9" s="4">
        <v>59631.35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ht="28" customHeight="1" spans="1:23">
      <c r="A10" s="56" t="s">
        <v>80</v>
      </c>
      <c r="B10" s="4">
        <f>C10</f>
        <v>59631.35</v>
      </c>
      <c r="C10" s="4">
        <f>D10</f>
        <v>59631.35</v>
      </c>
      <c r="D10" s="4">
        <v>59631.35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</sheetData>
  <mergeCells count="12">
    <mergeCell ref="A3:V3"/>
    <mergeCell ref="A4:E4"/>
    <mergeCell ref="C5:O5"/>
    <mergeCell ref="P5:W5"/>
    <mergeCell ref="C6:F6"/>
    <mergeCell ref="H6:O6"/>
    <mergeCell ref="Q6:T6"/>
    <mergeCell ref="U6:W6"/>
    <mergeCell ref="A5:A7"/>
    <mergeCell ref="B5:B7"/>
    <mergeCell ref="G6:G7"/>
    <mergeCell ref="P6:P7"/>
  </mergeCells>
  <pageMargins left="0.7" right="0.7" top="0.75" bottom="0.75" header="0.3" footer="0.3"/>
  <pageSetup paperSize="8" scale="47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view="pageBreakPreview" zoomScaleNormal="100" topLeftCell="A3" workbookViewId="0">
      <selection activeCell="C5" sqref="C5"/>
    </sheetView>
  </sheetViews>
  <sheetFormatPr defaultColWidth="9" defaultRowHeight="14"/>
  <cols>
    <col min="1" max="1" width="16" customWidth="1"/>
    <col min="2" max="2" width="34.2545454545455" customWidth="1"/>
    <col min="3" max="3" width="15.2545454545455" customWidth="1"/>
    <col min="7" max="10" width="12.5" customWidth="1"/>
  </cols>
  <sheetData>
    <row r="1" spans="10:10">
      <c r="J1" s="10" t="s">
        <v>81</v>
      </c>
    </row>
    <row r="2" ht="30" customHeight="1" spans="1:10">
      <c r="A2" s="1" t="s">
        <v>82</v>
      </c>
      <c r="B2" s="1"/>
      <c r="C2" s="1"/>
      <c r="D2" s="1"/>
      <c r="E2" s="1"/>
      <c r="F2" s="1"/>
      <c r="G2" s="1"/>
      <c r="H2" s="1"/>
      <c r="I2" s="1"/>
      <c r="J2" s="1"/>
    </row>
    <row r="3" ht="26" customHeight="1" spans="1:10">
      <c r="A3" t="s">
        <v>83</v>
      </c>
      <c r="J3" t="s">
        <v>3</v>
      </c>
    </row>
    <row r="4" ht="46" customHeight="1" spans="1:10">
      <c r="A4" s="2" t="s">
        <v>84</v>
      </c>
      <c r="B4" s="2" t="s">
        <v>85</v>
      </c>
      <c r="C4" s="2" t="s">
        <v>59</v>
      </c>
      <c r="D4" s="2" t="s">
        <v>86</v>
      </c>
      <c r="E4" s="2" t="s">
        <v>87</v>
      </c>
      <c r="F4" s="2" t="s">
        <v>88</v>
      </c>
      <c r="G4" s="3" t="s">
        <v>89</v>
      </c>
      <c r="H4" s="3" t="s">
        <v>90</v>
      </c>
      <c r="I4" s="3" t="s">
        <v>91</v>
      </c>
      <c r="J4" s="2" t="s">
        <v>92</v>
      </c>
    </row>
    <row r="5" ht="30" customHeight="1" spans="1:10">
      <c r="A5" s="4"/>
      <c r="B5" s="4" t="s">
        <v>65</v>
      </c>
      <c r="C5" s="4">
        <f>SUM(C8:C11)</f>
        <v>59631.35</v>
      </c>
      <c r="D5" s="4"/>
      <c r="E5" s="4"/>
      <c r="F5" s="4"/>
      <c r="G5" s="4"/>
      <c r="H5" s="4"/>
      <c r="I5" s="4"/>
      <c r="J5" s="4"/>
    </row>
    <row r="6" ht="30" customHeight="1" spans="1:10">
      <c r="A6" s="4"/>
      <c r="B6" s="4" t="s">
        <v>80</v>
      </c>
      <c r="C6" s="4"/>
      <c r="D6" s="4"/>
      <c r="E6" s="4"/>
      <c r="F6" s="4"/>
      <c r="G6" s="4"/>
      <c r="H6" s="4"/>
      <c r="I6" s="4"/>
      <c r="J6" s="4"/>
    </row>
    <row r="7" ht="30" customHeight="1" spans="1:10">
      <c r="A7" s="4"/>
      <c r="B7" s="4" t="s">
        <v>93</v>
      </c>
      <c r="C7" s="4"/>
      <c r="D7" s="4"/>
      <c r="E7" s="4"/>
      <c r="F7" s="4"/>
      <c r="G7" s="4"/>
      <c r="H7" s="4"/>
      <c r="I7" s="4"/>
      <c r="J7" s="4"/>
    </row>
    <row r="8" ht="30" customHeight="1" spans="1:10">
      <c r="A8" s="5">
        <v>2150201</v>
      </c>
      <c r="B8" s="18" t="s">
        <v>94</v>
      </c>
      <c r="C8" s="4">
        <f>D8</f>
        <v>652.15</v>
      </c>
      <c r="D8" s="4">
        <v>652.15</v>
      </c>
      <c r="E8" s="4"/>
      <c r="F8" s="4"/>
      <c r="G8" s="4"/>
      <c r="H8" s="4"/>
      <c r="I8" s="4"/>
      <c r="J8" s="4"/>
    </row>
    <row r="9" ht="30" customHeight="1" spans="1:10">
      <c r="A9" s="5">
        <v>2150208</v>
      </c>
      <c r="B9" s="4" t="s">
        <v>95</v>
      </c>
      <c r="C9" s="4">
        <f>D9</f>
        <v>56952.2</v>
      </c>
      <c r="D9" s="4">
        <v>56952.2</v>
      </c>
      <c r="E9" s="4"/>
      <c r="F9" s="4"/>
      <c r="G9" s="4"/>
      <c r="H9" s="4"/>
      <c r="I9" s="4"/>
      <c r="J9" s="4"/>
    </row>
    <row r="10" ht="30" customHeight="1" spans="1:10">
      <c r="A10" s="5">
        <v>2011308</v>
      </c>
      <c r="B10" s="4" t="s">
        <v>96</v>
      </c>
      <c r="C10" s="4">
        <f>D10</f>
        <v>27</v>
      </c>
      <c r="D10" s="4">
        <v>27</v>
      </c>
      <c r="E10" s="4"/>
      <c r="F10" s="4"/>
      <c r="G10" s="4"/>
      <c r="H10" s="4"/>
      <c r="I10" s="4"/>
      <c r="J10" s="4"/>
    </row>
    <row r="11" ht="30" customHeight="1" spans="1:10">
      <c r="A11" s="5">
        <v>2150805</v>
      </c>
      <c r="B11" s="4" t="s">
        <v>97</v>
      </c>
      <c r="C11" s="4">
        <f>D11</f>
        <v>2000</v>
      </c>
      <c r="D11" s="4">
        <v>2000</v>
      </c>
      <c r="E11" s="4"/>
      <c r="F11" s="4"/>
      <c r="G11" s="4"/>
      <c r="H11" s="4"/>
      <c r="I11" s="4"/>
      <c r="J11" s="4"/>
    </row>
    <row r="12" ht="30" customHeight="1" spans="1:10">
      <c r="A12" s="5"/>
      <c r="B12" s="4"/>
      <c r="C12" s="4"/>
      <c r="D12" s="4"/>
      <c r="E12" s="4"/>
      <c r="F12" s="4"/>
      <c r="G12" s="4"/>
      <c r="H12" s="4"/>
      <c r="I12" s="4"/>
      <c r="J12" s="4"/>
    </row>
    <row r="13" ht="30" customHeight="1" spans="1:10">
      <c r="A13" s="5"/>
      <c r="B13" s="4"/>
      <c r="C13" s="4"/>
      <c r="D13" s="4"/>
      <c r="E13" s="4"/>
      <c r="F13" s="4"/>
      <c r="G13" s="4"/>
      <c r="H13" s="4"/>
      <c r="I13" s="4"/>
      <c r="J13" s="4"/>
    </row>
    <row r="14" ht="30" customHeight="1" spans="1:10">
      <c r="A14" s="5"/>
      <c r="B14" s="4"/>
      <c r="C14" s="4"/>
      <c r="D14" s="4"/>
      <c r="E14" s="4"/>
      <c r="F14" s="4"/>
      <c r="G14" s="4"/>
      <c r="H14" s="4"/>
      <c r="I14" s="4"/>
      <c r="J14" s="4"/>
    </row>
    <row r="15" spans="1:1">
      <c r="A15" s="53"/>
    </row>
    <row r="16" spans="1:1">
      <c r="A16" s="53"/>
    </row>
    <row r="17" spans="1:1">
      <c r="A17" s="53"/>
    </row>
    <row r="18" spans="1:1">
      <c r="A18" s="53"/>
    </row>
    <row r="19" spans="1:1">
      <c r="A19" s="53"/>
    </row>
    <row r="20" spans="1:1">
      <c r="A20" s="53"/>
    </row>
    <row r="21" spans="1:1">
      <c r="A21" s="53"/>
    </row>
    <row r="22" spans="1:1">
      <c r="A22" s="53"/>
    </row>
    <row r="23" spans="1:1">
      <c r="A23" s="53"/>
    </row>
  </sheetData>
  <mergeCells count="1">
    <mergeCell ref="A2:J2"/>
  </mergeCells>
  <pageMargins left="0.7" right="0.7" top="0.75" bottom="0.75" header="0.3" footer="0.3"/>
  <pageSetup paperSize="9" scale="94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view="pageBreakPreview" zoomScaleNormal="100" topLeftCell="A26" workbookViewId="0">
      <selection activeCell="F38" sqref="F38"/>
    </sheetView>
  </sheetViews>
  <sheetFormatPr defaultColWidth="9" defaultRowHeight="14" outlineLevelCol="5"/>
  <cols>
    <col min="1" max="1" width="25.7545454545455" customWidth="1"/>
    <col min="2" max="2" width="15" customWidth="1"/>
    <col min="3" max="3" width="25.7545454545455" customWidth="1"/>
    <col min="4" max="4" width="15" customWidth="1"/>
    <col min="5" max="5" width="25.7545454545455" customWidth="1"/>
    <col min="6" max="6" width="15" customWidth="1"/>
  </cols>
  <sheetData>
    <row r="1" ht="13.5" customHeight="1" spans="6:6">
      <c r="F1" s="10" t="s">
        <v>98</v>
      </c>
    </row>
    <row r="2" ht="22.5" customHeight="1" spans="1:6">
      <c r="A2" s="20"/>
      <c r="B2" s="20"/>
      <c r="C2" s="20"/>
      <c r="D2" s="20"/>
      <c r="E2" s="20"/>
      <c r="F2" s="20"/>
    </row>
    <row r="3" ht="30" customHeight="1" spans="1:6">
      <c r="A3" s="21" t="s">
        <v>99</v>
      </c>
      <c r="B3" s="21"/>
      <c r="C3" s="21"/>
      <c r="D3" s="21"/>
      <c r="E3" s="21"/>
      <c r="F3" s="21"/>
    </row>
    <row r="4" ht="15" customHeight="1" spans="1:6">
      <c r="A4" s="22" t="s">
        <v>2</v>
      </c>
      <c r="B4" s="22"/>
      <c r="C4" s="23"/>
      <c r="D4" s="24"/>
      <c r="E4" s="25" t="s">
        <v>3</v>
      </c>
      <c r="F4" s="25"/>
    </row>
    <row r="5" ht="22" customHeight="1" spans="1:6">
      <c r="A5" s="26" t="s">
        <v>100</v>
      </c>
      <c r="B5" s="27"/>
      <c r="C5" s="28" t="s">
        <v>101</v>
      </c>
      <c r="D5" s="29"/>
      <c r="E5" s="29"/>
      <c r="F5" s="30"/>
    </row>
    <row r="6" ht="22" customHeight="1" spans="1:6">
      <c r="A6" s="26" t="s">
        <v>6</v>
      </c>
      <c r="B6" s="31" t="s">
        <v>102</v>
      </c>
      <c r="C6" s="32" t="s">
        <v>8</v>
      </c>
      <c r="D6" s="31" t="s">
        <v>102</v>
      </c>
      <c r="E6" s="32" t="s">
        <v>9</v>
      </c>
      <c r="F6" s="31" t="s">
        <v>102</v>
      </c>
    </row>
    <row r="7" ht="22" customHeight="1" spans="1:6">
      <c r="A7" s="33" t="s">
        <v>103</v>
      </c>
      <c r="B7" s="34">
        <v>59631.35</v>
      </c>
      <c r="C7" s="22" t="s">
        <v>11</v>
      </c>
      <c r="D7" s="35">
        <v>27</v>
      </c>
      <c r="E7" s="22" t="s">
        <v>12</v>
      </c>
      <c r="F7" s="35">
        <v>652.15</v>
      </c>
    </row>
    <row r="8" ht="22" customHeight="1" spans="1:6">
      <c r="A8" s="33" t="s">
        <v>104</v>
      </c>
      <c r="B8" s="36"/>
      <c r="C8" s="22" t="s">
        <v>14</v>
      </c>
      <c r="D8" s="37"/>
      <c r="E8" s="22" t="s">
        <v>15</v>
      </c>
      <c r="F8" s="35">
        <v>631.99</v>
      </c>
    </row>
    <row r="9" ht="22" customHeight="1" spans="1:6">
      <c r="A9" s="33" t="s">
        <v>105</v>
      </c>
      <c r="B9" s="38"/>
      <c r="C9" s="22" t="s">
        <v>17</v>
      </c>
      <c r="D9" s="37"/>
      <c r="E9" s="22" t="s">
        <v>18</v>
      </c>
      <c r="F9" s="37">
        <v>20.16</v>
      </c>
    </row>
    <row r="10" ht="22" customHeight="1" spans="1:6">
      <c r="A10" s="33"/>
      <c r="B10" s="36"/>
      <c r="C10" s="22" t="s">
        <v>20</v>
      </c>
      <c r="D10" s="37"/>
      <c r="E10" s="22" t="s">
        <v>21</v>
      </c>
      <c r="F10" s="37"/>
    </row>
    <row r="11" ht="22" customHeight="1" spans="1:6">
      <c r="A11" s="33"/>
      <c r="B11" s="36"/>
      <c r="C11" s="22" t="s">
        <v>23</v>
      </c>
      <c r="D11" s="37"/>
      <c r="E11" s="22" t="s">
        <v>24</v>
      </c>
      <c r="F11" s="35">
        <v>58979.2</v>
      </c>
    </row>
    <row r="12" ht="22" customHeight="1" spans="1:6">
      <c r="A12" s="33"/>
      <c r="B12" s="36"/>
      <c r="C12" s="22" t="s">
        <v>26</v>
      </c>
      <c r="D12" s="37"/>
      <c r="E12" s="22" t="s">
        <v>27</v>
      </c>
      <c r="F12" s="37"/>
    </row>
    <row r="13" ht="22" customHeight="1" spans="1:6">
      <c r="A13" s="33"/>
      <c r="B13" s="36"/>
      <c r="C13" s="22" t="s">
        <v>29</v>
      </c>
      <c r="D13" s="37"/>
      <c r="E13" s="22" t="s">
        <v>30</v>
      </c>
      <c r="F13" s="37"/>
    </row>
    <row r="14" ht="22" customHeight="1" spans="1:6">
      <c r="A14" s="33"/>
      <c r="B14" s="36"/>
      <c r="C14" s="22" t="s">
        <v>32</v>
      </c>
      <c r="D14" s="37"/>
      <c r="E14" s="22" t="s">
        <v>33</v>
      </c>
      <c r="F14" s="37"/>
    </row>
    <row r="15" ht="22" customHeight="1" spans="1:6">
      <c r="A15" s="33"/>
      <c r="B15" s="36"/>
      <c r="C15" s="22" t="s">
        <v>35</v>
      </c>
      <c r="D15" s="37"/>
      <c r="E15" s="22" t="s">
        <v>36</v>
      </c>
      <c r="F15" s="37"/>
    </row>
    <row r="16" ht="22" customHeight="1" spans="1:6">
      <c r="A16" s="39"/>
      <c r="B16" s="36"/>
      <c r="C16" s="22" t="s">
        <v>37</v>
      </c>
      <c r="D16" s="35"/>
      <c r="E16" s="22" t="s">
        <v>38</v>
      </c>
      <c r="F16" s="37"/>
    </row>
    <row r="17" ht="22" customHeight="1" spans="1:6">
      <c r="A17" s="39"/>
      <c r="B17" s="36"/>
      <c r="C17" s="22" t="s">
        <v>39</v>
      </c>
      <c r="D17" s="37"/>
      <c r="E17" s="40"/>
      <c r="F17" s="37"/>
    </row>
    <row r="18" ht="22" customHeight="1" spans="1:6">
      <c r="A18" s="39"/>
      <c r="B18" s="36"/>
      <c r="C18" s="22" t="s">
        <v>40</v>
      </c>
      <c r="D18" s="37"/>
      <c r="E18" s="40"/>
      <c r="F18" s="41"/>
    </row>
    <row r="19" ht="22" customHeight="1" spans="1:6">
      <c r="A19" s="39"/>
      <c r="B19" s="36"/>
      <c r="C19" s="22" t="s">
        <v>41</v>
      </c>
      <c r="D19" s="35">
        <v>59604.35</v>
      </c>
      <c r="E19" s="42"/>
      <c r="F19" s="43"/>
    </row>
    <row r="20" ht="22" customHeight="1" spans="1:6">
      <c r="A20" s="44"/>
      <c r="B20" s="43"/>
      <c r="C20" s="22" t="s">
        <v>42</v>
      </c>
      <c r="D20" s="37"/>
      <c r="E20" s="42"/>
      <c r="F20" s="43"/>
    </row>
    <row r="21" ht="22" customHeight="1" spans="1:6">
      <c r="A21" s="44"/>
      <c r="B21" s="43"/>
      <c r="C21" s="22" t="s">
        <v>43</v>
      </c>
      <c r="D21" s="37"/>
      <c r="E21" s="42"/>
      <c r="F21" s="43"/>
    </row>
    <row r="22" ht="22" customHeight="1" spans="1:6">
      <c r="A22" s="44"/>
      <c r="B22" s="43"/>
      <c r="C22" s="22" t="s">
        <v>44</v>
      </c>
      <c r="D22" s="37"/>
      <c r="E22" s="42"/>
      <c r="F22" s="43"/>
    </row>
    <row r="23" ht="22" customHeight="1" spans="1:6">
      <c r="A23" s="44"/>
      <c r="B23" s="43"/>
      <c r="C23" s="22" t="s">
        <v>45</v>
      </c>
      <c r="D23" s="45"/>
      <c r="E23" s="42"/>
      <c r="F23" s="43"/>
    </row>
    <row r="24" ht="22" customHeight="1" spans="1:6">
      <c r="A24" s="44"/>
      <c r="B24" s="43"/>
      <c r="C24" s="46" t="s">
        <v>46</v>
      </c>
      <c r="D24" s="47"/>
      <c r="E24" s="42"/>
      <c r="F24" s="43"/>
    </row>
    <row r="25" ht="22" customHeight="1" spans="1:6">
      <c r="A25" s="44"/>
      <c r="B25" s="43"/>
      <c r="C25" s="46" t="s">
        <v>106</v>
      </c>
      <c r="D25" s="47"/>
      <c r="E25" s="42"/>
      <c r="F25" s="43"/>
    </row>
    <row r="26" ht="22" customHeight="1" spans="1:6">
      <c r="A26" s="44"/>
      <c r="B26" s="43"/>
      <c r="C26" s="46" t="s">
        <v>48</v>
      </c>
      <c r="D26" s="47"/>
      <c r="E26" s="42"/>
      <c r="F26" s="43"/>
    </row>
    <row r="27" ht="22" customHeight="1" spans="1:6">
      <c r="A27" s="44"/>
      <c r="B27" s="43"/>
      <c r="C27" s="46" t="s">
        <v>107</v>
      </c>
      <c r="D27" s="47"/>
      <c r="E27" s="42"/>
      <c r="F27" s="43"/>
    </row>
    <row r="28" ht="22" customHeight="1" spans="1:6">
      <c r="A28" s="44"/>
      <c r="B28" s="43"/>
      <c r="C28" s="46" t="s">
        <v>108</v>
      </c>
      <c r="D28" s="47"/>
      <c r="E28" s="42"/>
      <c r="F28" s="43"/>
    </row>
    <row r="29" ht="22" customHeight="1" spans="1:6">
      <c r="A29" s="44"/>
      <c r="B29" s="43"/>
      <c r="C29" s="46" t="s">
        <v>109</v>
      </c>
      <c r="D29" s="47"/>
      <c r="E29" s="42"/>
      <c r="F29" s="43"/>
    </row>
    <row r="30" ht="22" customHeight="1" spans="1:6">
      <c r="A30" s="44"/>
      <c r="B30" s="43"/>
      <c r="C30" s="46" t="s">
        <v>110</v>
      </c>
      <c r="D30" s="47"/>
      <c r="E30" s="42"/>
      <c r="F30" s="43"/>
    </row>
    <row r="31" ht="22" customHeight="1" spans="1:6">
      <c r="A31" s="44"/>
      <c r="B31" s="43"/>
      <c r="C31" s="46" t="s">
        <v>111</v>
      </c>
      <c r="D31" s="48"/>
      <c r="E31" s="42"/>
      <c r="F31" s="43"/>
    </row>
    <row r="32" ht="22" customHeight="1" spans="1:6">
      <c r="A32" s="33" t="s">
        <v>50</v>
      </c>
      <c r="B32" s="38">
        <f>B7</f>
        <v>59631.35</v>
      </c>
      <c r="C32" s="49" t="s">
        <v>51</v>
      </c>
      <c r="D32" s="49"/>
      <c r="E32" s="49"/>
      <c r="F32" s="50">
        <f>F7+F11</f>
        <v>59631.35</v>
      </c>
    </row>
    <row r="33" ht="22" customHeight="1" spans="1:6">
      <c r="A33" s="33" t="s">
        <v>52</v>
      </c>
      <c r="B33" s="36"/>
      <c r="C33" s="51" t="s">
        <v>112</v>
      </c>
      <c r="D33" s="51"/>
      <c r="E33" s="51"/>
      <c r="F33" s="41"/>
    </row>
    <row r="34" ht="22" customHeight="1" spans="1:6">
      <c r="A34" s="33" t="s">
        <v>113</v>
      </c>
      <c r="B34" s="36"/>
      <c r="C34" s="51"/>
      <c r="D34" s="51"/>
      <c r="E34" s="51"/>
      <c r="F34" s="36"/>
    </row>
    <row r="35" ht="22" customHeight="1" spans="1:6">
      <c r="A35" s="33" t="s">
        <v>114</v>
      </c>
      <c r="B35" s="36"/>
      <c r="C35" s="51"/>
      <c r="D35" s="51"/>
      <c r="E35" s="51"/>
      <c r="F35" s="36"/>
    </row>
    <row r="36" ht="22" customHeight="1" spans="1:6">
      <c r="A36" s="33" t="s">
        <v>115</v>
      </c>
      <c r="B36" s="36"/>
      <c r="C36" s="51"/>
      <c r="D36" s="51"/>
      <c r="E36" s="51"/>
      <c r="F36" s="36"/>
    </row>
    <row r="37" ht="22" customHeight="1" spans="1:6">
      <c r="A37" s="33" t="s">
        <v>54</v>
      </c>
      <c r="B37" s="38">
        <f>B32</f>
        <v>59631.35</v>
      </c>
      <c r="C37" s="52" t="s">
        <v>55</v>
      </c>
      <c r="D37" s="52"/>
      <c r="E37" s="52"/>
      <c r="F37" s="38">
        <f>F32</f>
        <v>59631.35</v>
      </c>
    </row>
  </sheetData>
  <mergeCells count="9">
    <mergeCell ref="A2:F2"/>
    <mergeCell ref="A3:F3"/>
    <mergeCell ref="A4:B4"/>
    <mergeCell ref="E4:F4"/>
    <mergeCell ref="A5:B5"/>
    <mergeCell ref="C5:F5"/>
    <mergeCell ref="C32:E32"/>
    <mergeCell ref="C33:E33"/>
    <mergeCell ref="C37:E37"/>
  </mergeCells>
  <pageMargins left="0.75" right="0.75" top="1" bottom="1" header="0.5" footer="0.5"/>
  <pageSetup paperSize="9" scale="72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view="pageBreakPreview" zoomScaleNormal="100" workbookViewId="0">
      <selection activeCell="D10" sqref="D10:D12"/>
    </sheetView>
  </sheetViews>
  <sheetFormatPr defaultColWidth="9" defaultRowHeight="14" outlineLevelCol="7"/>
  <cols>
    <col min="1" max="1" width="26" customWidth="1"/>
    <col min="2" max="2" width="33.1272727272727" customWidth="1"/>
    <col min="3" max="8" width="13" customWidth="1"/>
  </cols>
  <sheetData>
    <row r="1" spans="8:8">
      <c r="H1" s="10" t="s">
        <v>116</v>
      </c>
    </row>
    <row r="2" ht="33" customHeight="1" spans="1:8">
      <c r="A2" s="1" t="s">
        <v>117</v>
      </c>
      <c r="B2" s="1"/>
      <c r="C2" s="1"/>
      <c r="D2" s="1"/>
      <c r="E2" s="1"/>
      <c r="F2" s="1"/>
      <c r="G2" s="1"/>
      <c r="H2" s="1"/>
    </row>
    <row r="3" spans="1:8">
      <c r="A3" t="s">
        <v>83</v>
      </c>
      <c r="H3" t="s">
        <v>3</v>
      </c>
    </row>
    <row r="4" ht="27" customHeight="1" spans="1:8">
      <c r="A4" s="2" t="s">
        <v>84</v>
      </c>
      <c r="B4" s="2" t="s">
        <v>85</v>
      </c>
      <c r="C4" s="2" t="s">
        <v>118</v>
      </c>
      <c r="D4" s="2"/>
      <c r="E4" s="2"/>
      <c r="F4" s="2"/>
      <c r="G4" s="2"/>
      <c r="H4" s="2"/>
    </row>
    <row r="5" ht="27" customHeight="1" spans="1:8">
      <c r="A5" s="2"/>
      <c r="B5" s="2"/>
      <c r="C5" s="2" t="s">
        <v>65</v>
      </c>
      <c r="D5" s="2" t="s">
        <v>86</v>
      </c>
      <c r="E5" s="2"/>
      <c r="F5" s="2"/>
      <c r="G5" s="2"/>
      <c r="H5" s="2" t="s">
        <v>87</v>
      </c>
    </row>
    <row r="6" ht="27" customHeight="1" spans="1:8">
      <c r="A6" s="2"/>
      <c r="B6" s="2"/>
      <c r="C6" s="2"/>
      <c r="D6" s="2" t="s">
        <v>78</v>
      </c>
      <c r="E6" s="2" t="s">
        <v>119</v>
      </c>
      <c r="F6" s="2" t="s">
        <v>120</v>
      </c>
      <c r="G6" s="2" t="s">
        <v>121</v>
      </c>
      <c r="H6" s="2"/>
    </row>
    <row r="7" ht="26" customHeight="1" spans="1:8">
      <c r="A7" s="4"/>
      <c r="B7" s="4" t="s">
        <v>65</v>
      </c>
      <c r="C7" s="4">
        <v>59631.35</v>
      </c>
      <c r="D7" s="4"/>
      <c r="E7" s="4"/>
      <c r="F7" s="4"/>
      <c r="G7" s="4"/>
      <c r="H7" s="4"/>
    </row>
    <row r="8" ht="26" customHeight="1" spans="1:8">
      <c r="A8" s="4"/>
      <c r="B8" s="4" t="s">
        <v>80</v>
      </c>
      <c r="C8" s="4"/>
      <c r="D8" s="4"/>
      <c r="E8" s="4"/>
      <c r="F8" s="4"/>
      <c r="G8" s="4"/>
      <c r="H8" s="4"/>
    </row>
    <row r="9" ht="26" customHeight="1" spans="1:8">
      <c r="A9" s="5">
        <v>2150201</v>
      </c>
      <c r="B9" s="18" t="s">
        <v>94</v>
      </c>
      <c r="C9" s="4">
        <f t="shared" ref="C9:C12" si="0">D9</f>
        <v>652.15</v>
      </c>
      <c r="D9" s="4">
        <f>E9+F9</f>
        <v>652.15</v>
      </c>
      <c r="E9" s="4">
        <v>631.99</v>
      </c>
      <c r="F9" s="4">
        <v>20.16</v>
      </c>
      <c r="G9" s="4"/>
      <c r="H9" s="4"/>
    </row>
    <row r="10" ht="26" customHeight="1" spans="1:8">
      <c r="A10" s="5">
        <v>2150208</v>
      </c>
      <c r="B10" s="4" t="s">
        <v>95</v>
      </c>
      <c r="C10" s="4">
        <f t="shared" si="0"/>
        <v>56952.2</v>
      </c>
      <c r="D10" s="4">
        <v>56952.2</v>
      </c>
      <c r="E10" s="4"/>
      <c r="F10" s="4"/>
      <c r="G10" s="4"/>
      <c r="H10" s="4"/>
    </row>
    <row r="11" ht="26" customHeight="1" spans="1:8">
      <c r="A11" s="5">
        <v>2011308</v>
      </c>
      <c r="B11" s="4" t="s">
        <v>96</v>
      </c>
      <c r="C11" s="4">
        <f t="shared" si="0"/>
        <v>27</v>
      </c>
      <c r="D11" s="4">
        <v>27</v>
      </c>
      <c r="E11" s="4"/>
      <c r="F11" s="4"/>
      <c r="G11" s="4"/>
      <c r="H11" s="4"/>
    </row>
    <row r="12" ht="26" customHeight="1" spans="1:8">
      <c r="A12" s="5">
        <v>2150805</v>
      </c>
      <c r="B12" s="4" t="s">
        <v>97</v>
      </c>
      <c r="C12" s="4">
        <f t="shared" si="0"/>
        <v>2000</v>
      </c>
      <c r="D12" s="4">
        <v>2000</v>
      </c>
      <c r="E12" s="4"/>
      <c r="F12" s="4"/>
      <c r="G12" s="4"/>
      <c r="H12" s="4"/>
    </row>
    <row r="13" ht="26" customHeight="1" spans="1:8">
      <c r="A13" s="19"/>
      <c r="B13" s="7"/>
      <c r="C13" s="4"/>
      <c r="D13" s="4"/>
      <c r="E13" s="4"/>
      <c r="F13" s="4"/>
      <c r="G13" s="4"/>
      <c r="H13" s="4"/>
    </row>
    <row r="14" ht="26" customHeight="1" spans="1:8">
      <c r="A14" s="4"/>
      <c r="B14" s="4"/>
      <c r="C14" s="4"/>
      <c r="D14" s="4"/>
      <c r="E14" s="4"/>
      <c r="F14" s="4"/>
      <c r="G14" s="4"/>
      <c r="H14" s="4"/>
    </row>
    <row r="15" ht="26" customHeight="1" spans="1:8">
      <c r="A15" s="4"/>
      <c r="B15" s="4"/>
      <c r="C15" s="4"/>
      <c r="D15" s="4"/>
      <c r="E15" s="4"/>
      <c r="F15" s="4"/>
      <c r="G15" s="4"/>
      <c r="H15" s="4"/>
    </row>
    <row r="16" ht="26" customHeight="1" spans="1:8">
      <c r="A16" s="4"/>
      <c r="B16" s="4"/>
      <c r="C16" s="4"/>
      <c r="D16" s="4"/>
      <c r="E16" s="4"/>
      <c r="F16" s="4"/>
      <c r="G16" s="4"/>
      <c r="H16" s="4"/>
    </row>
    <row r="17" ht="26" customHeight="1" spans="1:8">
      <c r="A17" s="4"/>
      <c r="B17" s="4"/>
      <c r="C17" s="4"/>
      <c r="D17" s="4"/>
      <c r="E17" s="4"/>
      <c r="F17" s="4"/>
      <c r="G17" s="4"/>
      <c r="H17" s="4"/>
    </row>
    <row r="18" ht="26" customHeight="1" spans="1:8">
      <c r="A18" s="4"/>
      <c r="B18" s="4"/>
      <c r="C18" s="4"/>
      <c r="D18" s="4"/>
      <c r="E18" s="4"/>
      <c r="F18" s="4"/>
      <c r="G18" s="4"/>
      <c r="H18" s="4"/>
    </row>
    <row r="19" ht="26" customHeight="1" spans="1:8">
      <c r="A19" s="4"/>
      <c r="B19" s="4"/>
      <c r="C19" s="4"/>
      <c r="D19" s="4"/>
      <c r="E19" s="4"/>
      <c r="F19" s="4"/>
      <c r="G19" s="4"/>
      <c r="H19" s="4"/>
    </row>
    <row r="20" ht="26" customHeight="1" spans="1:8">
      <c r="A20" s="4"/>
      <c r="B20" s="4"/>
      <c r="C20" s="4"/>
      <c r="D20" s="4"/>
      <c r="E20" s="4"/>
      <c r="F20" s="4"/>
      <c r="G20" s="4"/>
      <c r="H20" s="4"/>
    </row>
  </sheetData>
  <mergeCells count="7">
    <mergeCell ref="A2:H2"/>
    <mergeCell ref="C4:H4"/>
    <mergeCell ref="D5:G5"/>
    <mergeCell ref="A4:A6"/>
    <mergeCell ref="B4:B6"/>
    <mergeCell ref="C5:C6"/>
    <mergeCell ref="H5:H6"/>
  </mergeCells>
  <pageMargins left="0.75" right="0.75" top="1" bottom="1" header="0.5" footer="0.5"/>
  <pageSetup paperSize="9" scale="64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opLeftCell="A10" workbookViewId="0">
      <selection activeCell="F11" sqref="F11"/>
    </sheetView>
  </sheetViews>
  <sheetFormatPr defaultColWidth="9" defaultRowHeight="14" outlineLevelCol="7"/>
  <cols>
    <col min="1" max="1" width="13.3727272727273" customWidth="1"/>
    <col min="2" max="2" width="20.6272727272727" customWidth="1"/>
    <col min="3" max="3" width="13" customWidth="1"/>
    <col min="4" max="4" width="20.6272727272727" customWidth="1"/>
    <col min="5" max="8" width="13.5" customWidth="1"/>
  </cols>
  <sheetData>
    <row r="1" spans="8:8">
      <c r="H1" s="10" t="s">
        <v>122</v>
      </c>
    </row>
    <row r="2" ht="41" customHeight="1" spans="1:8">
      <c r="A2" s="1" t="s">
        <v>123</v>
      </c>
      <c r="B2" s="1"/>
      <c r="C2" s="1"/>
      <c r="D2" s="1"/>
      <c r="E2" s="1"/>
      <c r="F2" s="1"/>
      <c r="G2" s="1"/>
      <c r="H2" s="1"/>
    </row>
    <row r="3" ht="24" customHeight="1" spans="1:8">
      <c r="A3" t="s">
        <v>2</v>
      </c>
      <c r="H3" t="s">
        <v>3</v>
      </c>
    </row>
    <row r="4" ht="26" customHeight="1" spans="1:8">
      <c r="A4" s="2" t="s">
        <v>124</v>
      </c>
      <c r="B4" s="2"/>
      <c r="C4" s="2" t="s">
        <v>125</v>
      </c>
      <c r="D4" s="2"/>
      <c r="E4" s="2" t="s">
        <v>126</v>
      </c>
      <c r="F4" s="2"/>
      <c r="G4" s="2"/>
      <c r="H4" s="2"/>
    </row>
    <row r="5" ht="26" customHeight="1" spans="1:8">
      <c r="A5" s="4" t="s">
        <v>127</v>
      </c>
      <c r="B5" s="4" t="s">
        <v>128</v>
      </c>
      <c r="C5" s="4" t="s">
        <v>127</v>
      </c>
      <c r="D5" s="4" t="s">
        <v>128</v>
      </c>
      <c r="E5" s="4" t="s">
        <v>65</v>
      </c>
      <c r="F5" s="4" t="s">
        <v>119</v>
      </c>
      <c r="G5" s="4" t="s">
        <v>120</v>
      </c>
      <c r="H5" s="4" t="s">
        <v>121</v>
      </c>
    </row>
    <row r="6" ht="26" customHeight="1" spans="1:8">
      <c r="A6" s="4"/>
      <c r="B6" s="4"/>
      <c r="C6" s="4"/>
      <c r="D6" s="4"/>
      <c r="E6" s="4">
        <f>F6+G6</f>
        <v>652.15</v>
      </c>
      <c r="F6" s="4">
        <f>SUM(F8:F15)</f>
        <v>631.99</v>
      </c>
      <c r="G6" s="4">
        <f>SUM(G17:G20)</f>
        <v>20.16</v>
      </c>
      <c r="H6" s="4"/>
    </row>
    <row r="7" ht="26" customHeight="1" spans="1:8">
      <c r="A7" s="5">
        <v>301</v>
      </c>
      <c r="B7" s="4" t="s">
        <v>129</v>
      </c>
      <c r="C7" s="4"/>
      <c r="D7" s="4"/>
      <c r="E7" s="4"/>
      <c r="F7" s="4"/>
      <c r="G7" s="4"/>
      <c r="H7" s="4"/>
    </row>
    <row r="8" ht="26" customHeight="1" spans="1:8">
      <c r="A8" s="16" t="s">
        <v>130</v>
      </c>
      <c r="B8" s="4" t="s">
        <v>131</v>
      </c>
      <c r="C8" s="2">
        <v>50101</v>
      </c>
      <c r="D8" s="4" t="s">
        <v>132</v>
      </c>
      <c r="E8" s="4"/>
      <c r="F8" s="4">
        <v>106.38</v>
      </c>
      <c r="G8" s="4"/>
      <c r="H8" s="4"/>
    </row>
    <row r="9" ht="26" customHeight="1" spans="1:8">
      <c r="A9" s="16" t="s">
        <v>133</v>
      </c>
      <c r="B9" s="4" t="s">
        <v>134</v>
      </c>
      <c r="C9" s="2">
        <v>50101</v>
      </c>
      <c r="D9" s="4" t="s">
        <v>132</v>
      </c>
      <c r="E9" s="4"/>
      <c r="F9" s="4">
        <v>339.6</v>
      </c>
      <c r="G9" s="4"/>
      <c r="H9" s="4"/>
    </row>
    <row r="10" ht="26" customHeight="1" spans="1:8">
      <c r="A10" s="16" t="s">
        <v>135</v>
      </c>
      <c r="B10" s="17" t="s">
        <v>136</v>
      </c>
      <c r="C10" s="2">
        <v>50102</v>
      </c>
      <c r="D10" s="4" t="s">
        <v>137</v>
      </c>
      <c r="E10" s="4"/>
      <c r="F10" s="4">
        <v>29.14</v>
      </c>
      <c r="G10" s="4"/>
      <c r="H10" s="4"/>
    </row>
    <row r="11" ht="26" customHeight="1" spans="1:8">
      <c r="A11" s="16" t="s">
        <v>138</v>
      </c>
      <c r="B11" s="14" t="s">
        <v>139</v>
      </c>
      <c r="C11" s="2">
        <v>50102</v>
      </c>
      <c r="D11" s="4" t="s">
        <v>137</v>
      </c>
      <c r="E11" s="4"/>
      <c r="F11" s="4">
        <v>14.57</v>
      </c>
      <c r="G11" s="4"/>
      <c r="H11" s="4"/>
    </row>
    <row r="12" ht="26" customHeight="1" spans="1:8">
      <c r="A12" s="16" t="s">
        <v>140</v>
      </c>
      <c r="B12" s="4" t="s">
        <v>141</v>
      </c>
      <c r="C12" s="2">
        <v>50102</v>
      </c>
      <c r="D12" s="4" t="s">
        <v>137</v>
      </c>
      <c r="E12" s="4"/>
      <c r="F12" s="4">
        <v>18.21</v>
      </c>
      <c r="G12" s="4"/>
      <c r="H12" s="4"/>
    </row>
    <row r="13" ht="26" customHeight="1" spans="1:8">
      <c r="A13" s="16" t="s">
        <v>142</v>
      </c>
      <c r="B13" s="4" t="s">
        <v>143</v>
      </c>
      <c r="C13" s="2">
        <v>50102</v>
      </c>
      <c r="D13" s="4" t="s">
        <v>137</v>
      </c>
      <c r="E13" s="4"/>
      <c r="F13" s="4">
        <v>3.23</v>
      </c>
      <c r="G13" s="4"/>
      <c r="H13" s="4"/>
    </row>
    <row r="14" ht="26" customHeight="1" spans="1:8">
      <c r="A14" s="16" t="s">
        <v>144</v>
      </c>
      <c r="B14" s="4" t="s">
        <v>145</v>
      </c>
      <c r="C14" s="2">
        <v>50103</v>
      </c>
      <c r="D14" s="4" t="s">
        <v>146</v>
      </c>
      <c r="E14" s="4"/>
      <c r="F14" s="4">
        <v>119.88</v>
      </c>
      <c r="G14" s="4"/>
      <c r="H14" s="4"/>
    </row>
    <row r="15" ht="26" customHeight="1" spans="1:8">
      <c r="A15" s="16" t="s">
        <v>147</v>
      </c>
      <c r="B15" s="4" t="s">
        <v>148</v>
      </c>
      <c r="C15" s="2">
        <v>50199</v>
      </c>
      <c r="D15" s="4" t="s">
        <v>149</v>
      </c>
      <c r="E15" s="4"/>
      <c r="F15" s="4">
        <v>0.98</v>
      </c>
      <c r="G15" s="4"/>
      <c r="H15" s="4"/>
    </row>
    <row r="16" ht="26" customHeight="1" spans="1:8">
      <c r="A16" s="14" t="s">
        <v>150</v>
      </c>
      <c r="B16" s="4" t="s">
        <v>151</v>
      </c>
      <c r="C16" s="2"/>
      <c r="D16" s="4"/>
      <c r="E16" s="4"/>
      <c r="F16" s="4"/>
      <c r="G16" s="4"/>
      <c r="H16" s="4"/>
    </row>
    <row r="17" ht="26" customHeight="1" spans="1:8">
      <c r="A17" s="16" t="s">
        <v>152</v>
      </c>
      <c r="B17" s="18" t="s">
        <v>153</v>
      </c>
      <c r="C17" s="2">
        <v>50201</v>
      </c>
      <c r="D17" s="4" t="s">
        <v>154</v>
      </c>
      <c r="E17" s="4"/>
      <c r="F17" s="4"/>
      <c r="G17" s="4">
        <v>1</v>
      </c>
      <c r="H17" s="4"/>
    </row>
    <row r="18" ht="26" customHeight="1" spans="1:8">
      <c r="A18" s="16" t="s">
        <v>155</v>
      </c>
      <c r="B18" s="4" t="s">
        <v>156</v>
      </c>
      <c r="C18" s="2">
        <v>50201</v>
      </c>
      <c r="D18" s="4" t="s">
        <v>154</v>
      </c>
      <c r="E18" s="4"/>
      <c r="F18" s="4"/>
      <c r="G18" s="4">
        <v>8</v>
      </c>
      <c r="H18" s="4"/>
    </row>
    <row r="19" ht="26" customHeight="1" spans="1:8">
      <c r="A19" s="16" t="s">
        <v>157</v>
      </c>
      <c r="B19" s="4" t="s">
        <v>158</v>
      </c>
      <c r="C19" s="2">
        <v>50201</v>
      </c>
      <c r="D19" s="4" t="s">
        <v>154</v>
      </c>
      <c r="E19" s="4"/>
      <c r="F19" s="4"/>
      <c r="G19" s="4">
        <v>8.16</v>
      </c>
      <c r="H19" s="4"/>
    </row>
    <row r="20" ht="26" customHeight="1" spans="1:8">
      <c r="A20" s="16" t="s">
        <v>159</v>
      </c>
      <c r="B20" s="4" t="s">
        <v>160</v>
      </c>
      <c r="C20" s="2">
        <v>50201</v>
      </c>
      <c r="D20" s="4" t="s">
        <v>154</v>
      </c>
      <c r="E20" s="4"/>
      <c r="F20" s="4"/>
      <c r="G20" s="4">
        <v>3</v>
      </c>
      <c r="H20" s="4"/>
    </row>
    <row r="21" ht="26" customHeight="1" spans="1:8">
      <c r="A21" s="14"/>
      <c r="B21" s="4"/>
      <c r="C21" s="2"/>
      <c r="D21" s="4"/>
      <c r="E21" s="4"/>
      <c r="F21" s="4"/>
      <c r="G21" s="4"/>
      <c r="H21" s="4"/>
    </row>
    <row r="22" ht="26" customHeight="1" spans="1:8">
      <c r="A22" s="14"/>
      <c r="B22" s="4"/>
      <c r="C22" s="2"/>
      <c r="D22" s="4"/>
      <c r="E22" s="4"/>
      <c r="F22" s="4"/>
      <c r="G22" s="4"/>
      <c r="H22" s="4"/>
    </row>
    <row r="23" ht="26" customHeight="1" spans="1:8">
      <c r="A23" s="14"/>
      <c r="B23" s="4"/>
      <c r="C23" s="2"/>
      <c r="D23" s="4"/>
      <c r="E23" s="4"/>
      <c r="F23" s="4"/>
      <c r="G23" s="4"/>
      <c r="H23" s="4"/>
    </row>
    <row r="24" ht="26" customHeight="1" spans="1:8">
      <c r="A24" s="14"/>
      <c r="B24" s="4"/>
      <c r="C24" s="2"/>
      <c r="D24" s="4"/>
      <c r="E24" s="4"/>
      <c r="F24" s="4"/>
      <c r="G24" s="4"/>
      <c r="H24" s="4"/>
    </row>
    <row r="25" ht="26" customHeight="1" spans="1:8">
      <c r="A25" s="14"/>
      <c r="B25" s="4"/>
      <c r="C25" s="4"/>
      <c r="D25" s="4"/>
      <c r="E25" s="4"/>
      <c r="F25" s="4"/>
      <c r="G25" s="4"/>
      <c r="H25" s="4"/>
    </row>
    <row r="26" ht="26" customHeight="1" spans="1:8">
      <c r="A26" s="14"/>
      <c r="B26" s="4"/>
      <c r="C26" s="4"/>
      <c r="D26" s="4"/>
      <c r="E26" s="4"/>
      <c r="F26" s="4"/>
      <c r="G26" s="4"/>
      <c r="H26" s="4"/>
    </row>
    <row r="27" spans="1:1">
      <c r="A27" s="15"/>
    </row>
    <row r="28" spans="1:1">
      <c r="A28" s="15"/>
    </row>
    <row r="29" spans="1:1">
      <c r="A29" s="15"/>
    </row>
    <row r="30" spans="1:1">
      <c r="A30" s="15"/>
    </row>
    <row r="31" spans="1:1">
      <c r="A31" s="15"/>
    </row>
    <row r="32" spans="1:1">
      <c r="A32" s="15"/>
    </row>
    <row r="33" spans="1:1">
      <c r="A33" s="15"/>
    </row>
    <row r="34" spans="1:1">
      <c r="A34" s="15"/>
    </row>
    <row r="35" spans="1:1">
      <c r="A35" s="15"/>
    </row>
    <row r="36" spans="1:1">
      <c r="A36" s="15"/>
    </row>
  </sheetData>
  <mergeCells count="4">
    <mergeCell ref="A2:H2"/>
    <mergeCell ref="A4:B4"/>
    <mergeCell ref="C4:D4"/>
    <mergeCell ref="E4:H4"/>
  </mergeCells>
  <pageMargins left="0.75" right="0.75" top="1" bottom="1" header="0.5" footer="0.5"/>
  <pageSetup paperSize="9" scale="72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C8" sqref="C8"/>
    </sheetView>
  </sheetViews>
  <sheetFormatPr defaultColWidth="9" defaultRowHeight="14" outlineLevelCol="6"/>
  <cols>
    <col min="1" max="1" width="12.5" customWidth="1"/>
    <col min="2" max="2" width="23.2545454545455" customWidth="1"/>
    <col min="3" max="7" width="13.1272727272727" customWidth="1"/>
  </cols>
  <sheetData>
    <row r="1" spans="7:7">
      <c r="G1" s="10" t="s">
        <v>161</v>
      </c>
    </row>
    <row r="2" ht="37" customHeight="1" spans="1:7">
      <c r="A2" s="1" t="s">
        <v>162</v>
      </c>
      <c r="B2" s="1"/>
      <c r="C2" s="1"/>
      <c r="D2" s="1"/>
      <c r="E2" s="1"/>
      <c r="F2" s="1"/>
      <c r="G2" s="1"/>
    </row>
    <row r="3" ht="20" customHeight="1" spans="1:7">
      <c r="A3" t="s">
        <v>2</v>
      </c>
      <c r="G3" t="s">
        <v>3</v>
      </c>
    </row>
    <row r="4" ht="26" customHeight="1" spans="1:7">
      <c r="A4" s="2" t="s">
        <v>84</v>
      </c>
      <c r="B4" s="2" t="s">
        <v>85</v>
      </c>
      <c r="C4" s="2" t="s">
        <v>163</v>
      </c>
      <c r="D4" s="2"/>
      <c r="E4" s="2"/>
      <c r="F4" s="2"/>
      <c r="G4" s="2"/>
    </row>
    <row r="5" ht="26" customHeight="1" spans="1:7">
      <c r="A5" s="2"/>
      <c r="B5" s="2"/>
      <c r="C5" s="2" t="s">
        <v>65</v>
      </c>
      <c r="D5" s="2" t="s">
        <v>86</v>
      </c>
      <c r="E5" s="2"/>
      <c r="F5" s="2"/>
      <c r="G5" s="2" t="s">
        <v>87</v>
      </c>
    </row>
    <row r="6" ht="26" customHeight="1" spans="1:7">
      <c r="A6" s="2"/>
      <c r="B6" s="2"/>
      <c r="C6" s="2"/>
      <c r="D6" s="2" t="s">
        <v>78</v>
      </c>
      <c r="E6" s="2" t="s">
        <v>119</v>
      </c>
      <c r="F6" s="2" t="s">
        <v>120</v>
      </c>
      <c r="G6" s="2"/>
    </row>
    <row r="7" ht="26" customHeight="1" spans="1:7">
      <c r="A7" s="4"/>
      <c r="B7" s="4"/>
      <c r="C7" s="4"/>
      <c r="D7" s="4"/>
      <c r="E7" s="4"/>
      <c r="F7" s="4"/>
      <c r="G7" s="4"/>
    </row>
    <row r="8" ht="26" customHeight="1" spans="1:7">
      <c r="A8" s="4"/>
      <c r="B8" s="4"/>
      <c r="C8" s="4"/>
      <c r="D8" s="4"/>
      <c r="E8" s="4"/>
      <c r="F8" s="4"/>
      <c r="G8" s="4"/>
    </row>
    <row r="9" ht="26" customHeight="1" spans="1:7">
      <c r="A9" s="4"/>
      <c r="B9" s="4"/>
      <c r="C9" s="4"/>
      <c r="D9" s="4"/>
      <c r="E9" s="4"/>
      <c r="F9" s="4"/>
      <c r="G9" s="4"/>
    </row>
    <row r="10" ht="26" customHeight="1" spans="1:7">
      <c r="A10" s="4"/>
      <c r="B10" s="4"/>
      <c r="C10" s="4"/>
      <c r="D10" s="4"/>
      <c r="E10" s="4"/>
      <c r="F10" s="4"/>
      <c r="G10" s="4"/>
    </row>
    <row r="11" ht="26" customHeight="1" spans="1:7">
      <c r="A11" s="4"/>
      <c r="B11" s="4"/>
      <c r="C11" s="4"/>
      <c r="D11" s="4"/>
      <c r="E11" s="4"/>
      <c r="F11" s="4"/>
      <c r="G11" s="4"/>
    </row>
  </sheetData>
  <mergeCells count="5">
    <mergeCell ref="A2:G2"/>
    <mergeCell ref="C4:G4"/>
    <mergeCell ref="D5:F5"/>
    <mergeCell ref="C5:C6"/>
    <mergeCell ref="G5:G6"/>
  </mergeCells>
  <pageMargins left="0.75" right="0.75" top="1" bottom="1" header="0.5" footer="0.5"/>
  <pageSetup paperSize="9" scale="86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C8" sqref="C8"/>
    </sheetView>
  </sheetViews>
  <sheetFormatPr defaultColWidth="9" defaultRowHeight="14" outlineLevelCol="6"/>
  <cols>
    <col min="1" max="1" width="29.3727272727273" customWidth="1"/>
    <col min="2" max="2" width="18.1272727272727" customWidth="1"/>
    <col min="3" max="3" width="18.6272727272727" customWidth="1"/>
    <col min="4" max="4" width="12.7545454545455" customWidth="1"/>
    <col min="5" max="6" width="19.1272727272727" customWidth="1"/>
    <col min="7" max="7" width="12.7545454545455" customWidth="1"/>
  </cols>
  <sheetData>
    <row r="1" spans="7:7">
      <c r="G1" s="10" t="s">
        <v>164</v>
      </c>
    </row>
    <row r="2" ht="41" customHeight="1" spans="1:7">
      <c r="A2" s="1" t="s">
        <v>165</v>
      </c>
      <c r="B2" s="1"/>
      <c r="C2" s="1"/>
      <c r="D2" s="1"/>
      <c r="E2" s="1"/>
      <c r="F2" s="1"/>
      <c r="G2" s="1"/>
    </row>
    <row r="3" ht="20" customHeight="1" spans="1:7">
      <c r="A3" t="s">
        <v>2</v>
      </c>
      <c r="G3" t="s">
        <v>3</v>
      </c>
    </row>
    <row r="4" ht="26" customHeight="1" spans="1:7">
      <c r="A4" s="2" t="s">
        <v>58</v>
      </c>
      <c r="B4" s="2" t="s">
        <v>166</v>
      </c>
      <c r="C4" s="2" t="s">
        <v>167</v>
      </c>
      <c r="D4" s="2" t="s">
        <v>168</v>
      </c>
      <c r="E4" s="2"/>
      <c r="F4" s="2"/>
      <c r="G4" s="2" t="s">
        <v>169</v>
      </c>
    </row>
    <row r="5" ht="26" customHeight="1" spans="1:7">
      <c r="A5" s="2"/>
      <c r="B5" s="2"/>
      <c r="C5" s="2"/>
      <c r="D5" s="2" t="s">
        <v>78</v>
      </c>
      <c r="E5" s="2" t="s">
        <v>170</v>
      </c>
      <c r="F5" s="2" t="s">
        <v>171</v>
      </c>
      <c r="G5" s="2"/>
    </row>
    <row r="6" ht="27" customHeight="1" spans="1:7">
      <c r="A6" s="4" t="s">
        <v>65</v>
      </c>
      <c r="B6" s="11"/>
      <c r="C6" s="4"/>
      <c r="D6" s="4"/>
      <c r="E6" s="4"/>
      <c r="F6" s="4"/>
      <c r="G6" s="4"/>
    </row>
    <row r="7" ht="27" customHeight="1" spans="1:7">
      <c r="A7" s="4" t="s">
        <v>80</v>
      </c>
      <c r="B7" s="11"/>
      <c r="C7" s="4"/>
      <c r="D7" s="4"/>
      <c r="E7" s="4"/>
      <c r="F7" s="4"/>
      <c r="G7" s="4"/>
    </row>
    <row r="8" ht="27" customHeight="1" spans="1:7">
      <c r="A8" s="4" t="s">
        <v>93</v>
      </c>
      <c r="B8" s="11"/>
      <c r="C8" s="4"/>
      <c r="D8" s="4"/>
      <c r="E8" s="4"/>
      <c r="F8" s="4"/>
      <c r="G8" s="4"/>
    </row>
    <row r="9" ht="27" customHeight="1" spans="1:7">
      <c r="A9" s="4"/>
      <c r="B9" s="4"/>
      <c r="C9" s="4"/>
      <c r="D9" s="4"/>
      <c r="E9" s="4"/>
      <c r="F9" s="4"/>
      <c r="G9" s="4"/>
    </row>
    <row r="10" ht="27" customHeight="1" spans="1:7">
      <c r="A10" s="4"/>
      <c r="B10" s="4"/>
      <c r="C10" s="4"/>
      <c r="D10" s="4"/>
      <c r="E10" s="4"/>
      <c r="F10" s="4"/>
      <c r="G10" s="4"/>
    </row>
  </sheetData>
  <mergeCells count="6">
    <mergeCell ref="A2:G2"/>
    <mergeCell ref="D4:F4"/>
    <mergeCell ref="A4:A5"/>
    <mergeCell ref="B4:B5"/>
    <mergeCell ref="C4:C5"/>
    <mergeCell ref="G4:G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D22"/>
  <sheetViews>
    <sheetView tabSelected="1" workbookViewId="0">
      <selection activeCell="H8" sqref="H8"/>
    </sheetView>
  </sheetViews>
  <sheetFormatPr defaultColWidth="9" defaultRowHeight="14" outlineLevelCol="3"/>
  <cols>
    <col min="1" max="2" width="14" customWidth="1"/>
    <col min="3" max="3" width="47.6272727272727" customWidth="1"/>
    <col min="4" max="4" width="12.1272727272727" customWidth="1"/>
  </cols>
  <sheetData>
    <row r="1" spans="4:4">
      <c r="D1" s="10" t="s">
        <v>172</v>
      </c>
    </row>
    <row r="2" ht="44" customHeight="1" spans="1:4">
      <c r="A2" s="1" t="s">
        <v>173</v>
      </c>
      <c r="B2" s="1"/>
      <c r="C2" s="1"/>
      <c r="D2" s="1"/>
    </row>
    <row r="3" spans="1:4">
      <c r="A3" t="s">
        <v>83</v>
      </c>
      <c r="D3" t="s">
        <v>3</v>
      </c>
    </row>
    <row r="4" ht="24" customHeight="1" spans="1:4">
      <c r="A4" s="2" t="s">
        <v>174</v>
      </c>
      <c r="B4" s="2" t="s">
        <v>175</v>
      </c>
      <c r="C4" s="2" t="s">
        <v>176</v>
      </c>
      <c r="D4" s="2" t="s">
        <v>62</v>
      </c>
    </row>
    <row r="5" ht="24" customHeight="1" spans="1:4">
      <c r="A5" s="4"/>
      <c r="B5" s="4"/>
      <c r="C5" s="4" t="s">
        <v>65</v>
      </c>
      <c r="D5" s="11">
        <f>SUM(D8:D9)</f>
        <v>9536.43</v>
      </c>
    </row>
    <row r="6" ht="24" customHeight="1" spans="1:4">
      <c r="A6" s="4"/>
      <c r="B6" s="4"/>
      <c r="C6" s="4" t="s">
        <v>80</v>
      </c>
      <c r="D6" s="11"/>
    </row>
    <row r="7" ht="24" customHeight="1" spans="1:4">
      <c r="A7" s="4"/>
      <c r="B7" s="4"/>
      <c r="C7" s="4" t="s">
        <v>177</v>
      </c>
      <c r="D7" s="11"/>
    </row>
    <row r="8" ht="24" customHeight="1" spans="1:4">
      <c r="A8" s="12">
        <v>2150201</v>
      </c>
      <c r="B8" s="4" t="s">
        <v>94</v>
      </c>
      <c r="C8" s="13" t="s">
        <v>154</v>
      </c>
      <c r="D8" s="11">
        <v>0.2</v>
      </c>
    </row>
    <row r="9" ht="24" customHeight="1" spans="1:4">
      <c r="A9" s="12" t="s">
        <v>178</v>
      </c>
      <c r="B9" s="4" t="s">
        <v>95</v>
      </c>
      <c r="C9" s="13" t="s">
        <v>179</v>
      </c>
      <c r="D9" s="11">
        <v>9536.23</v>
      </c>
    </row>
    <row r="10" ht="24" customHeight="1" spans="1:4">
      <c r="A10" s="14"/>
      <c r="B10" s="4"/>
      <c r="C10" s="4"/>
      <c r="D10" s="4"/>
    </row>
    <row r="11" ht="24" customHeight="1" spans="1:4">
      <c r="A11" s="14"/>
      <c r="B11" s="4"/>
      <c r="C11" s="4"/>
      <c r="D11" s="4"/>
    </row>
    <row r="12" ht="24" customHeight="1" spans="1:4">
      <c r="A12" s="14"/>
      <c r="B12" s="4"/>
      <c r="C12" s="4"/>
      <c r="D12" s="4"/>
    </row>
    <row r="13" ht="24" customHeight="1" spans="1:4">
      <c r="A13" s="14"/>
      <c r="B13" s="4"/>
      <c r="C13" s="4"/>
      <c r="D13" s="4"/>
    </row>
    <row r="14" ht="24" customHeight="1" spans="1:4">
      <c r="A14" s="14"/>
      <c r="B14" s="4"/>
      <c r="C14" s="4"/>
      <c r="D14" s="4"/>
    </row>
    <row r="15" ht="24" customHeight="1" spans="1:4">
      <c r="A15" s="14"/>
      <c r="B15" s="4"/>
      <c r="C15" s="4"/>
      <c r="D15" s="4"/>
    </row>
    <row r="16" ht="24" customHeight="1" spans="1:4">
      <c r="A16" s="14"/>
      <c r="B16" s="4"/>
      <c r="C16" s="4"/>
      <c r="D16" s="4"/>
    </row>
    <row r="17" ht="24" customHeight="1" spans="1:4">
      <c r="A17" s="14"/>
      <c r="B17" s="4"/>
      <c r="C17" s="4"/>
      <c r="D17" s="4"/>
    </row>
    <row r="18" ht="24" customHeight="1" spans="1:4">
      <c r="A18" s="14"/>
      <c r="B18" s="4"/>
      <c r="C18" s="4"/>
      <c r="D18" s="4"/>
    </row>
    <row r="19" ht="24" customHeight="1" spans="1:4">
      <c r="A19" s="14"/>
      <c r="B19" s="4"/>
      <c r="C19" s="4"/>
      <c r="D19" s="4"/>
    </row>
    <row r="20" ht="24" customHeight="1" spans="1:4">
      <c r="A20" s="14"/>
      <c r="B20" s="4"/>
      <c r="C20" s="4"/>
      <c r="D20" s="4"/>
    </row>
    <row r="21" ht="24" customHeight="1" spans="1:4">
      <c r="A21" s="14"/>
      <c r="B21" s="4"/>
      <c r="C21" s="4"/>
      <c r="D21" s="4"/>
    </row>
    <row r="22" spans="1:1">
      <c r="A22" s="15"/>
    </row>
  </sheetData>
  <mergeCells count="1">
    <mergeCell ref="A2:D2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workbookViewId="0">
      <selection activeCell="B13" sqref="B13"/>
    </sheetView>
  </sheetViews>
  <sheetFormatPr defaultColWidth="9" defaultRowHeight="14"/>
  <cols>
    <col min="1" max="1" width="12.8727272727273" customWidth="1"/>
    <col min="2" max="2" width="29.2545454545455" customWidth="1"/>
    <col min="3" max="3" width="29.6272727272727" customWidth="1"/>
    <col min="4" max="4" width="11.6272727272727" customWidth="1"/>
    <col min="5" max="6" width="14.2545454545455" customWidth="1"/>
    <col min="7" max="7" width="9.62727272727273" customWidth="1"/>
    <col min="8" max="9" width="14.2545454545455" customWidth="1"/>
    <col min="10" max="10" width="9.62727272727273" customWidth="1"/>
    <col min="11" max="11" width="9.75454545454545" customWidth="1"/>
    <col min="12" max="12" width="14.2545454545455" customWidth="1"/>
  </cols>
  <sheetData>
    <row r="1" spans="12:12">
      <c r="L1" s="10" t="s">
        <v>180</v>
      </c>
    </row>
    <row r="2" ht="39" customHeight="1" spans="1:12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1" customHeight="1" spans="1:12">
      <c r="A3" t="s">
        <v>2</v>
      </c>
      <c r="L3" t="s">
        <v>3</v>
      </c>
    </row>
    <row r="4" ht="21" customHeight="1" spans="1:12">
      <c r="A4" s="2" t="s">
        <v>84</v>
      </c>
      <c r="B4" s="2" t="s">
        <v>85</v>
      </c>
      <c r="C4" s="2" t="s">
        <v>182</v>
      </c>
      <c r="D4" s="2" t="s">
        <v>62</v>
      </c>
      <c r="E4" s="2"/>
      <c r="F4" s="2"/>
      <c r="G4" s="2"/>
      <c r="H4" s="2" t="s">
        <v>66</v>
      </c>
      <c r="I4" s="2"/>
      <c r="J4" s="2"/>
      <c r="K4" s="3" t="s">
        <v>183</v>
      </c>
      <c r="L4" s="3" t="s">
        <v>64</v>
      </c>
    </row>
    <row r="5" ht="54" customHeight="1" spans="1:12">
      <c r="A5" s="2"/>
      <c r="B5" s="2"/>
      <c r="C5" s="2"/>
      <c r="D5" s="2" t="s">
        <v>78</v>
      </c>
      <c r="E5" s="2" t="s">
        <v>68</v>
      </c>
      <c r="F5" s="2" t="s">
        <v>69</v>
      </c>
      <c r="G5" s="3" t="s">
        <v>70</v>
      </c>
      <c r="H5" s="3" t="s">
        <v>68</v>
      </c>
      <c r="I5" s="3" t="s">
        <v>69</v>
      </c>
      <c r="J5" s="3" t="s">
        <v>70</v>
      </c>
      <c r="K5" s="3"/>
      <c r="L5" s="3"/>
    </row>
    <row r="6" ht="21" customHeight="1" spans="1:12">
      <c r="A6" s="4"/>
      <c r="B6" s="4" t="s">
        <v>65</v>
      </c>
      <c r="C6" s="4"/>
      <c r="D6" s="4">
        <f>SUM(D8:D10)</f>
        <v>58979.2</v>
      </c>
      <c r="E6" s="4"/>
      <c r="F6" s="4"/>
      <c r="G6" s="4"/>
      <c r="H6" s="4"/>
      <c r="I6" s="4"/>
      <c r="J6" s="4"/>
      <c r="K6" s="4"/>
      <c r="L6" s="4"/>
    </row>
    <row r="7" ht="21" customHeight="1" spans="1:12">
      <c r="A7" s="4"/>
      <c r="B7" s="4" t="s">
        <v>80</v>
      </c>
      <c r="C7" s="4"/>
      <c r="D7" s="4"/>
      <c r="E7" s="4"/>
      <c r="F7" s="4"/>
      <c r="G7" s="4"/>
      <c r="H7" s="4"/>
      <c r="I7" s="4"/>
      <c r="J7" s="4"/>
      <c r="K7" s="4"/>
      <c r="L7" s="4"/>
    </row>
    <row r="8" ht="21" customHeight="1" spans="1:12">
      <c r="A8" s="5">
        <v>2150208</v>
      </c>
      <c r="B8" s="4" t="s">
        <v>95</v>
      </c>
      <c r="C8" s="4"/>
      <c r="D8" s="4">
        <v>56952.2</v>
      </c>
      <c r="E8" s="4"/>
      <c r="F8" s="4"/>
      <c r="G8" s="4"/>
      <c r="H8" s="4"/>
      <c r="I8" s="4"/>
      <c r="J8" s="4"/>
      <c r="K8" s="4"/>
      <c r="L8" s="4"/>
    </row>
    <row r="9" ht="21" customHeight="1" spans="1:12">
      <c r="A9" s="5">
        <v>2011308</v>
      </c>
      <c r="B9" s="4" t="s">
        <v>96</v>
      </c>
      <c r="C9" s="4"/>
      <c r="D9" s="4">
        <v>27</v>
      </c>
      <c r="E9" s="4"/>
      <c r="F9" s="4"/>
      <c r="G9" s="4"/>
      <c r="H9" s="4"/>
      <c r="I9" s="4"/>
      <c r="J9" s="4"/>
      <c r="K9" s="4"/>
      <c r="L9" s="4"/>
    </row>
    <row r="10" ht="21" customHeight="1" spans="1:12">
      <c r="A10" s="5">
        <v>2150805</v>
      </c>
      <c r="B10" s="4" t="s">
        <v>97</v>
      </c>
      <c r="C10" s="4"/>
      <c r="D10" s="4">
        <v>2000</v>
      </c>
      <c r="E10" s="4"/>
      <c r="F10" s="4"/>
      <c r="G10" s="4"/>
      <c r="H10" s="4"/>
      <c r="I10" s="4"/>
      <c r="J10" s="4"/>
      <c r="K10" s="4"/>
      <c r="L10" s="4"/>
    </row>
    <row r="11" ht="21" customHeight="1" spans="1:12">
      <c r="A11" s="6"/>
      <c r="B11" s="7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ht="21" customHeight="1" spans="1:12">
      <c r="A12" s="6"/>
      <c r="B12" s="7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ht="21" customHeight="1" spans="1:12">
      <c r="A13" s="6"/>
      <c r="B13" s="7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ht="21" customHeight="1" spans="1:12">
      <c r="A14" s="8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ht="21" customHeight="1" spans="1:12">
      <c r="A15" s="8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ht="21" customHeight="1" spans="1:12">
      <c r="A16" s="8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ht="21" customHeight="1" spans="1:12">
      <c r="A17" s="8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ht="21" customHeight="1" spans="1:12">
      <c r="A18" s="8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ht="21" customHeight="1" spans="1:12">
      <c r="A19" s="8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ht="21" customHeight="1" spans="1:12">
      <c r="A20" s="8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ht="21" customHeight="1" spans="1:12">
      <c r="A21" s="8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ht="21" customHeight="1" spans="1:12">
      <c r="A22" s="8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ht="21" customHeight="1" spans="1:12">
      <c r="A23" s="8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ht="21" customHeight="1" spans="1:12">
      <c r="A24" s="8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ht="21" customHeight="1" spans="1:12">
      <c r="A25" s="8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ht="21" customHeight="1" spans="1:1">
      <c r="A26" s="9"/>
    </row>
    <row r="27" spans="1:1">
      <c r="A27" s="9"/>
    </row>
    <row r="28" spans="1:1">
      <c r="A28" s="9"/>
    </row>
    <row r="29" spans="1:1">
      <c r="A29" s="9"/>
    </row>
    <row r="30" spans="1:1">
      <c r="A30" s="9"/>
    </row>
    <row r="31" spans="1:1">
      <c r="A31" s="9"/>
    </row>
    <row r="32" spans="1:1">
      <c r="A32" s="9"/>
    </row>
    <row r="33" spans="1:1">
      <c r="A33" s="9"/>
    </row>
    <row r="34" spans="1:1">
      <c r="A34" s="9"/>
    </row>
    <row r="35" spans="1:1">
      <c r="A35" s="9"/>
    </row>
    <row r="36" spans="1:1">
      <c r="A36" s="9"/>
    </row>
  </sheetData>
  <mergeCells count="5">
    <mergeCell ref="A2:L2"/>
    <mergeCell ref="D4:G4"/>
    <mergeCell ref="H4:J4"/>
    <mergeCell ref="K4:K5"/>
    <mergeCell ref="L4:L5"/>
  </mergeCells>
  <pageMargins left="0.75" right="0.75" top="1" bottom="1" header="0.5" footer="0.5"/>
  <pageSetup paperSize="9" scale="4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预算01表</vt:lpstr>
      <vt:lpstr>预算02表</vt:lpstr>
      <vt:lpstr>预算03表</vt:lpstr>
      <vt:lpstr>预算04表</vt:lpstr>
      <vt:lpstr>预算05表</vt:lpstr>
      <vt:lpstr>预算06表</vt:lpstr>
      <vt:lpstr>预算07表</vt:lpstr>
      <vt:lpstr>预算08表</vt:lpstr>
      <vt:lpstr>预算09表</vt:lpstr>
      <vt:lpstr>预算10表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天天向上</cp:lastModifiedBy>
  <dcterms:created xsi:type="dcterms:W3CDTF">2022-03-30T08:40:00Z</dcterms:created>
  <dcterms:modified xsi:type="dcterms:W3CDTF">2022-04-20T04:27:08Z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348CFA84571C4DBA832C4E77EAB24FAE</vt:lpwstr>
  </property>
  <property fmtid="{D5CDD505-2E9C-101B-9397-08002B2CF9AE}" pid="3" name="KSOProductBuildVer">
    <vt:lpwstr>2052-11.1.0.11365</vt:lpwstr>
  </property>
</Properties>
</file>